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rri\Downloads\"/>
    </mc:Choice>
  </mc:AlternateContent>
  <xr:revisionPtr revIDLastSave="0" documentId="8_{1F194309-445C-4897-83AE-3F3BBD58F5D7}" xr6:coauthVersionLast="47" xr6:coauthVersionMax="47" xr10:uidLastSave="{00000000-0000-0000-0000-000000000000}"/>
  <bookViews>
    <workbookView xWindow="12135" yWindow="3360" windowWidth="21600" windowHeight="12585" xr2:uid="{4C167FFF-CDF5-450F-A14F-8F02EC7F2513}"/>
  </bookViews>
  <sheets>
    <sheet name="工作表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1" l="1"/>
  <c r="J2" i="1"/>
  <c r="I2" i="1"/>
  <c r="H2" i="1"/>
  <c r="G2" i="1"/>
  <c r="F2" i="1"/>
  <c r="E2" i="1"/>
  <c r="D2" i="1"/>
  <c r="C2" i="1"/>
  <c r="B2" i="1"/>
  <c r="A2" i="1"/>
</calcChain>
</file>

<file path=xl/sharedStrings.xml><?xml version="1.0" encoding="utf-8"?>
<sst xmlns="http://schemas.openxmlformats.org/spreadsheetml/2006/main" count="11" uniqueCount="11">
  <si>
    <t>代碼</t>
  </si>
  <si>
    <t>商品</t>
  </si>
  <si>
    <t>昨收</t>
  </si>
  <si>
    <t>開盤</t>
  </si>
  <si>
    <t>最高</t>
  </si>
  <si>
    <t>最低</t>
  </si>
  <si>
    <t>昨量</t>
  </si>
  <si>
    <t>時間</t>
  </si>
  <si>
    <t>成交</t>
  </si>
  <si>
    <t>買進</t>
  </si>
  <si>
    <t>賣出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</si>
</sst>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ddeLink xmlns:r="http://schemas.openxmlformats.org/officeDocument/2006/relationships" ddeService="XQLITE" ddeTopic="Quote">
    <ddeItems>
      <ddeItem name="FITEN*1.TF-Ask" advise="1">
        <values>
          <value>
            <val>1149.55</val>
          </value>
        </values>
      </ddeItem>
      <ddeItem name="FITEN*1.TF-Bid" advise="1">
        <values>
          <value>
            <val>1148.0999999999999</val>
          </value>
        </values>
      </ddeItem>
      <ddeItem name="FITEN*1.TF-High" advise="1">
        <values>
          <value>
            <val>1156.8</val>
          </value>
        </values>
      </ddeItem>
      <ddeItem name="FITEN*1.TF-ID" advise="1">
        <values>
          <value t="str">
            <val>FITEN*1</val>
          </value>
        </values>
      </ddeItem>
      <ddeItem name="FITEN*1.TF-Low" advise="1">
        <values>
          <value>
            <val>1145</val>
          </value>
        </values>
      </ddeItem>
      <ddeItem name="FITEN*1.TF-Name" advise="1">
        <values>
          <value t="str">
            <val>電子指數近月</val>
          </value>
        </values>
      </ddeItem>
      <ddeItem name="FITEN*1.TF-Open" advise="1">
        <values>
          <value>
            <val>1155.1500000000001</val>
          </value>
        </values>
      </ddeItem>
      <ddeItem name="FITEN*1.TF-PreClose" advise="1">
        <values>
          <value>
            <val>1155.05</val>
          </value>
        </values>
      </ddeItem>
      <ddeItem name="FITEN*1.TF-PreTotalVolume" advise="1">
        <values>
          <value>
            <val>1125</val>
          </value>
        </values>
      </ddeItem>
      <ddeItem name="FITEN*1.TF-Price" advise="1">
        <values>
          <value>
            <val>1148.25</val>
          </value>
        </values>
      </ddeItem>
      <ddeItem name="FITEN*1.TF-Time" advise="1">
        <values>
          <value t="str">
            <val>04:57:38</val>
          </value>
        </values>
      </ddeItem>
      <ddeItem name="StdDocumentName" ole="1" advise="1"/>
    </ddeItems>
  </ddeLin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4764C-F910-4DEA-90C9-6C98F5CEC8E3}">
  <dimension ref="A1:K2"/>
  <sheetViews>
    <sheetView tabSelected="1" workbookViewId="0">
      <selection activeCell="D2" sqref="D2"/>
    </sheetView>
  </sheetViews>
  <sheetFormatPr defaultRowHeight="16.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tr">
        <f>[1]!'FITEN*1.TF-ID'</f>
        <v>FITEN*1</v>
      </c>
      <c r="B2" t="str">
        <f>[1]!'FITEN*1.TF-Name'</f>
        <v>電子指數近月</v>
      </c>
      <c r="C2">
        <f>[1]!'FITEN*1.TF-PreClose'</f>
        <v>1155.05</v>
      </c>
      <c r="D2">
        <f>[1]!'FITEN*1.TF-Open'</f>
        <v>1155.1500000000001</v>
      </c>
      <c r="E2">
        <f>[1]!'FITEN*1.TF-High'</f>
        <v>1156.8</v>
      </c>
      <c r="F2">
        <f>[1]!'FITEN*1.TF-Low'</f>
        <v>1145</v>
      </c>
      <c r="G2">
        <f>[1]!'FITEN*1.TF-PreTotalVolume'</f>
        <v>1125</v>
      </c>
      <c r="H2" t="str">
        <f>[1]!'FITEN*1.TF-Time'</f>
        <v>04:57:38</v>
      </c>
      <c r="I2">
        <f>[1]!'FITEN*1.TF-Price'</f>
        <v>1148.25</v>
      </c>
      <c r="J2">
        <f>[1]!'FITEN*1.TF-Bid'</f>
        <v>1148.0999999999999</v>
      </c>
      <c r="K2">
        <f>[1]!'FITEN*1.TF-Ask'</f>
        <v>1149.55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 H</dc:creator>
  <cp:lastModifiedBy>SL H</cp:lastModifiedBy>
  <dcterms:created xsi:type="dcterms:W3CDTF">2024-06-10T04:29:41Z</dcterms:created>
  <dcterms:modified xsi:type="dcterms:W3CDTF">2024-06-10T04:30:08Z</dcterms:modified>
</cp:coreProperties>
</file>