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rri\Downloads\"/>
    </mc:Choice>
  </mc:AlternateContent>
  <xr:revisionPtr revIDLastSave="0" documentId="13_ncr:1_{66D505A3-3E16-4349-B077-9B5302F91551}" xr6:coauthVersionLast="47" xr6:coauthVersionMax="47" xr10:uidLastSave="{00000000-0000-0000-0000-000000000000}"/>
  <bookViews>
    <workbookView xWindow="1950" yWindow="1950" windowWidth="21600" windowHeight="12585" xr2:uid="{6039F6AC-AB45-4D8B-8B1E-F975B7EB1E4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" i="1" l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B4" i="1"/>
  <c r="A4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B3" i="1"/>
  <c r="A3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B2" i="1"/>
  <c r="A2" i="1"/>
</calcChain>
</file>

<file path=xl/sharedStrings.xml><?xml version="1.0" encoding="utf-8"?>
<sst xmlns="http://schemas.openxmlformats.org/spreadsheetml/2006/main" count="21" uniqueCount="21">
  <si>
    <t>代碼</t>
  </si>
  <si>
    <t>商品</t>
  </si>
  <si>
    <t>昨收</t>
  </si>
  <si>
    <t>開盤</t>
  </si>
  <si>
    <t>最高</t>
  </si>
  <si>
    <t>最低</t>
  </si>
  <si>
    <t>昨量</t>
  </si>
  <si>
    <t>時間</t>
  </si>
  <si>
    <t>成交</t>
  </si>
  <si>
    <t>買進</t>
  </si>
  <si>
    <t>賣出</t>
  </si>
  <si>
    <t>單量</t>
  </si>
  <si>
    <t>總量</t>
  </si>
  <si>
    <t>均價</t>
  </si>
  <si>
    <t>漲跌</t>
  </si>
  <si>
    <t>漲幅%</t>
  </si>
  <si>
    <t>內外盤比圖</t>
  </si>
  <si>
    <t>委買</t>
  </si>
  <si>
    <t>委賣</t>
  </si>
  <si>
    <t>振幅%</t>
  </si>
  <si>
    <t>內外盤比%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</si>
</sst>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realTimeData">
    <main first="xqrtd.rtdserverxqlite">
      <tp>
        <v>10</v>
        <stp/>
        <stp>FITF*2.TF-PreTotalVolume</stp>
        <tr r="G3" s="1"/>
      </tp>
      <tp t="s">
        <v>13:33:16</v>
        <stp/>
        <stp>FISO00.TF-Time</stp>
        <tr r="H2" s="1"/>
      </tp>
      <tp>
        <v>6076.06</v>
        <stp/>
        <stp>FISO00.TF-High</stp>
        <tr r="E2" s="1"/>
      </tp>
      <tp>
        <v>-14.81</v>
        <stp/>
        <stp>FISO00.TF-PriceChange</stp>
        <tr r="O2" s="1"/>
      </tp>
      <tp t="s">
        <v>金融指數遠月</v>
        <stp/>
        <stp>FITF*2.TF-Name</stp>
        <tr r="B3" s="1"/>
      </tp>
      <tp t="s">
        <v>--</v>
        <stp/>
        <stp>FISO00.TF-PreTotalVolume</stp>
        <tr r="G2" s="1"/>
      </tp>
      <tp>
        <v>14.4</v>
        <stp/>
        <stp>FITF*2.TF-PriceChange</stp>
        <tr r="O3" s="1"/>
      </tp>
      <tp>
        <v>45.81</v>
        <stp/>
        <stp>FITEN*1.TF-InOutRatioNumber</stp>
        <tr r="U4" s="1"/>
      </tp>
      <tp t="s">
        <v>半導體30指數期貨現貨</v>
        <stp/>
        <stp>FISO00.TF-Name</stp>
        <tr r="B2" s="1"/>
      </tp>
      <tp>
        <v>1960.4</v>
        <stp/>
        <stp>FITF*2.TF-High</stp>
        <tr r="E3" s="1"/>
      </tp>
      <tp t="s">
        <v>10:42:02</v>
        <stp/>
        <stp>FITF*2.TF-Time</stp>
        <tr r="H3" s="1"/>
      </tp>
      <tp>
        <v>1954</v>
        <stp/>
        <stp>FITF*2.TF-Open</stp>
        <tr r="D3" s="1"/>
      </tp>
      <tp>
        <v>7</v>
        <stp/>
        <stp>FITF*2.TF-TotalVolume</stp>
        <tr r="M3" s="1"/>
      </tp>
      <tp>
        <v>1952</v>
        <stp/>
        <stp>FITF*2.TF-Low</stp>
        <tr r="F3" s="1"/>
      </tp>
      <tp>
        <v>6048.68</v>
        <stp/>
        <stp>FISO00.TF-Low</stp>
        <tr r="F2" s="1"/>
      </tp>
      <tp t="s">
        <v>--</v>
        <stp/>
        <stp>FISO00.TF-TotalVolume</stp>
        <tr r="M2" s="1"/>
      </tp>
      <tp>
        <v>-0.59</v>
        <stp/>
        <stp>FITEN*1.TF-PriceChangeRatio</stp>
        <tr r="P4" s="1"/>
      </tp>
      <tp>
        <v>1</v>
        <stp/>
        <stp>FITEN*1.TF-Volume</stp>
        <tr r="L4" s="1"/>
      </tp>
      <tp t="s">
        <v>--</v>
        <stp/>
        <stp>FISO00.TF-Ask</stp>
        <tr r="K2" s="1"/>
      </tp>
      <tp t="s">
        <v>--</v>
        <stp/>
        <stp>FISO00.TF-Bid</stp>
        <tr r="J2" s="1"/>
      </tp>
      <tp>
        <v>6057.95</v>
        <stp/>
        <stp>FISO00.TF-Open</stp>
        <tr r="D2" s="1"/>
      </tp>
      <tp>
        <v>1963</v>
        <stp/>
        <stp>FITF*2.TF-Bid</stp>
        <tr r="J3" s="1"/>
      </tp>
      <tp>
        <v>1964.4</v>
        <stp/>
        <stp>FITF*2.TF-Ask</stp>
        <tr r="K3" s="1"/>
      </tp>
      <tp>
        <v>1125</v>
        <stp/>
        <stp>FITEN*1.TF-PreTotalVolume</stp>
        <tr r="G4" s="1"/>
      </tp>
      <tp>
        <v>1960.4</v>
        <stp/>
        <stp>FITF*2.TF-Price</stp>
        <tr r="I3" s="1"/>
      </tp>
      <tp>
        <v>1152.07</v>
        <stp/>
        <stp>FITEN*1.TF-AvgPrice</stp>
        <tr r="N4" s="1"/>
      </tp>
      <tp>
        <v>1155.05</v>
        <stp/>
        <stp>FITEN*1.TF-PreClose</stp>
        <tr r="C4" s="1"/>
      </tp>
      <tp t="s">
        <v>--</v>
        <stp/>
        <stp>FISO00.TF-BestBidSize</stp>
        <tr r="R2" s="1"/>
      </tp>
      <tp t="s">
        <v>--</v>
        <stp/>
        <stp>FISO00.TF-BestAskSize</stp>
        <tr r="S2" s="1"/>
      </tp>
      <tp>
        <v>6064.77</v>
        <stp/>
        <stp>FISO00.TF-Price</stp>
        <tr r="I2" s="1"/>
      </tp>
      <tp>
        <v>1</v>
        <stp/>
        <stp>FITF*2.TF-BestAskSize</stp>
        <tr r="S3" s="1"/>
      </tp>
      <tp>
        <v>1</v>
        <stp/>
        <stp>FITF*2.TF-BestBidSize</stp>
        <tr r="R3" s="1"/>
      </tp>
      <tp>
        <v>1</v>
        <stp/>
        <stp>FITF*2.TF-Volume</stp>
        <tr r="L3" s="1"/>
      </tp>
      <tp>
        <v>1.02</v>
        <stp/>
        <stp>FITEN*1.TF-Amplitude</stp>
        <tr r="T4" s="1"/>
      </tp>
      <tp>
        <v>0</v>
        <stp/>
        <stp>FISO00.TF-Volume</stp>
        <tr r="L2" s="1"/>
      </tp>
      <tp>
        <v>0.43</v>
        <stp/>
        <stp>FITF*2.TF-Amplitude</stp>
        <tr r="T3" s="1"/>
      </tp>
      <tp>
        <v>20</v>
        <stp/>
        <stp>FITF*2.TF-InOutRatioNumber</stp>
        <tr r="U3" s="1"/>
      </tp>
      <tp>
        <v>1155.1500000000001</v>
        <stp/>
        <stp>FITEN*1.TF-Open</stp>
        <tr r="D4" s="1"/>
      </tp>
      <tp t="s">
        <v>FITF*2</v>
        <stp/>
        <stp>FITF*2.TF-ID</stp>
        <tr r="A3" s="1"/>
      </tp>
      <tp>
        <v>20</v>
        <stp/>
        <stp>FITF*2.TF-InOutRatio</stp>
        <tr r="Q3" s="1"/>
      </tp>
      <tp t="s">
        <v>FISO00</v>
        <stp/>
        <stp>FISO00.TF-ID</stp>
        <tr r="A2" s="1"/>
      </tp>
      <tp t="s">
        <v>--</v>
        <stp/>
        <stp>FISO00.TF-InOutRatioNumber</stp>
        <tr r="U2" s="1"/>
      </tp>
      <tp>
        <v>204</v>
        <stp/>
        <stp>FITEN*1.TF-TotalVolume</stp>
        <tr r="M4" s="1"/>
      </tp>
      <tp t="s">
        <v>--</v>
        <stp/>
        <stp>FISO00.TF-InOutRatio</stp>
        <tr r="Q2" s="1"/>
      </tp>
      <tp>
        <v>0.74</v>
        <stp/>
        <stp>FITF*2.TF-PriceChangeRatio</stp>
        <tr r="P3" s="1"/>
      </tp>
      <tp>
        <v>1148.25</v>
        <stp/>
        <stp>FITEN*1.TF-Price</stp>
        <tr r="I4" s="1"/>
      </tp>
      <tp t="s">
        <v>電子指數近月</v>
        <stp/>
        <stp>FITEN*1.TF-Name</stp>
        <tr r="B4" s="1"/>
      </tp>
      <tp>
        <v>1145</v>
        <stp/>
        <stp>FITEN*1.TF-Low</stp>
        <tr r="F4" s="1"/>
      </tp>
      <tp>
        <v>-6.8</v>
        <stp/>
        <stp>FITEN*1.TF-PriceChange</stp>
        <tr r="O4" s="1"/>
      </tp>
      <tp>
        <v>1148.0999999999999</v>
        <stp/>
        <stp>FITEN*1.TF-Bid</stp>
        <tr r="J4" s="1"/>
      </tp>
      <tp>
        <v>1149.55</v>
        <stp/>
        <stp>FITEN*1.TF-Ask</stp>
        <tr r="K4" s="1"/>
      </tp>
      <tp>
        <v>-0.24</v>
        <stp/>
        <stp>FISO00.TF-PriceChangeRatio</stp>
        <tr r="P2" s="1"/>
      </tp>
      <tp>
        <v>0.45</v>
        <stp/>
        <stp>FISO00.TF-Amplitude</stp>
        <tr r="T2" s="1"/>
      </tp>
      <tp t="s">
        <v>04:57:38</v>
        <stp/>
        <stp>FITEN*1.TF-Time</stp>
        <tr r="H4" s="1"/>
      </tp>
      <tp>
        <v>1156.8</v>
        <stp/>
        <stp>FITEN*1.TF-High</stp>
        <tr r="E4" s="1"/>
      </tp>
      <tp>
        <v>1956.9</v>
        <stp/>
        <stp>FITF*2.TF-AvgPrice</stp>
        <tr r="N3" s="1"/>
      </tp>
      <tp>
        <v>1946</v>
        <stp/>
        <stp>FITF*2.TF-PreClose</stp>
        <tr r="C3" s="1"/>
      </tp>
      <tp t="s">
        <v>--</v>
        <stp/>
        <stp>FISO00.TF-AvgPrice</stp>
        <tr r="N2" s="1"/>
      </tp>
      <tp>
        <v>1</v>
        <stp/>
        <stp>FITEN*1.TF-BestAskSize</stp>
        <tr r="S4" s="1"/>
      </tp>
      <tp>
        <v>1</v>
        <stp/>
        <stp>FITEN*1.TF-BestBidSize</stp>
        <tr r="R4" s="1"/>
      </tp>
      <tp>
        <v>6079.58</v>
        <stp/>
        <stp>FISO00.TF-PreClose</stp>
        <tr r="C2" s="1"/>
      </tp>
      <tp>
        <v>45.81</v>
        <stp/>
        <stp>FITEN*1.TF-InOutRatio</stp>
        <tr r="Q4" s="1"/>
      </tp>
      <tp t="s">
        <v>FITEN*1</v>
        <stp/>
        <stp>FITEN*1.TF-ID</stp>
        <tr r="A4" s="1"/>
      </tp>
    </main>
  </volType>
</volType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volatileDependencies" Target="volatileDependencie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60279-8A54-4753-8654-1AD303022222}">
  <dimension ref="A1:U4"/>
  <sheetViews>
    <sheetView tabSelected="1" topLeftCell="K1" workbookViewId="0">
      <selection activeCell="W9" sqref="W9"/>
    </sheetView>
  </sheetViews>
  <sheetFormatPr defaultRowHeight="16.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 t="str">
        <f>RTD("xqrtd.rtdserverxqlite",,"FISO00.TF-ID")</f>
        <v>FISO00</v>
      </c>
      <c r="B2" t="str">
        <f>RTD("xqrtd.rtdserverxqlite",,"FISO00.TF-Name")</f>
        <v>半導體30指數期貨現貨</v>
      </c>
      <c r="C2">
        <f>RTD("xqrtd.rtdserverxqlite",,"FISO00.TF-PreClose")</f>
        <v>6079.58</v>
      </c>
      <c r="D2">
        <f>RTD("xqrtd.rtdserverxqlite",,"FISO00.TF-Open")</f>
        <v>6057.95</v>
      </c>
      <c r="E2">
        <f>RTD("xqrtd.rtdserverxqlite",,"FISO00.TF-High")</f>
        <v>6076.06</v>
      </c>
      <c r="F2">
        <f>RTD("xqrtd.rtdserverxqlite",,"FISO00.TF-Low")</f>
        <v>6048.68</v>
      </c>
      <c r="G2" t="str">
        <f>RTD("xqrtd.rtdserverxqlite",,"FISO00.TF-PreTotalVolume")</f>
        <v>--</v>
      </c>
      <c r="H2" t="str">
        <f>RTD("xqrtd.rtdserverxqlite",,"FISO00.TF-Time")</f>
        <v>13:33:16</v>
      </c>
      <c r="I2">
        <f>RTD("xqrtd.rtdserverxqlite",,"FISO00.TF-Price")</f>
        <v>6064.77</v>
      </c>
      <c r="J2" t="str">
        <f>RTD("xqrtd.rtdserverxqlite",,"FISO00.TF-Bid")</f>
        <v>--</v>
      </c>
      <c r="K2" t="str">
        <f>RTD("xqrtd.rtdserverxqlite",,"FISO00.TF-Ask")</f>
        <v>--</v>
      </c>
      <c r="L2">
        <f>RTD("xqrtd.rtdserverxqlite",,"FISO00.TF-Volume")</f>
        <v>0</v>
      </c>
      <c r="M2" t="str">
        <f>RTD("xqrtd.rtdserverxqlite",,"FISO00.TF-TotalVolume")</f>
        <v>--</v>
      </c>
      <c r="N2" t="str">
        <f>RTD("xqrtd.rtdserverxqlite",,"FISO00.TF-AvgPrice")</f>
        <v>--</v>
      </c>
      <c r="O2">
        <f>RTD("xqrtd.rtdserverxqlite",,"FISO00.TF-PriceChange")</f>
        <v>-14.81</v>
      </c>
      <c r="P2">
        <f>RTD("xqrtd.rtdserverxqlite",,"FISO00.TF-PriceChangeRatio")</f>
        <v>-0.24</v>
      </c>
      <c r="Q2" t="str">
        <f>RTD("xqrtd.rtdserverxqlite",,"FISO00.TF-InOutRatio")</f>
        <v>--</v>
      </c>
      <c r="R2" t="str">
        <f>RTD("xqrtd.rtdserverxqlite",,"FISO00.TF-BestBidSize")</f>
        <v>--</v>
      </c>
      <c r="S2" t="str">
        <f>RTD("xqrtd.rtdserverxqlite",,"FISO00.TF-BestAskSize")</f>
        <v>--</v>
      </c>
      <c r="T2">
        <f>RTD("xqrtd.rtdserverxqlite",,"FISO00.TF-Amplitude")</f>
        <v>0.45</v>
      </c>
      <c r="U2" t="str">
        <f>RTD("xqrtd.rtdserverxqlite",,"FISO00.TF-InOutRatioNumber")</f>
        <v>--</v>
      </c>
    </row>
    <row r="3" spans="1:21" x14ac:dyDescent="0.25">
      <c r="A3" t="str">
        <f>RTD("xqrtd.rtdserverxqlite",,"FITF*2.TF-ID")</f>
        <v>FITF*2</v>
      </c>
      <c r="B3" t="str">
        <f>RTD("xqrtd.rtdserverxqlite",,"FITF*2.TF-Name")</f>
        <v>金融指數遠月</v>
      </c>
      <c r="C3">
        <f>RTD("xqrtd.rtdserverxqlite",,"FITF*2.TF-PreClose")</f>
        <v>1946</v>
      </c>
      <c r="D3">
        <f>RTD("xqrtd.rtdserverxqlite",,"FITF*2.TF-Open")</f>
        <v>1954</v>
      </c>
      <c r="E3">
        <f>RTD("xqrtd.rtdserverxqlite",,"FITF*2.TF-High")</f>
        <v>1960.4</v>
      </c>
      <c r="F3">
        <f>RTD("xqrtd.rtdserverxqlite",,"FITF*2.TF-Low")</f>
        <v>1952</v>
      </c>
      <c r="G3">
        <f>RTD("xqrtd.rtdserverxqlite",,"FITF*2.TF-PreTotalVolume")</f>
        <v>10</v>
      </c>
      <c r="H3" t="str">
        <f>RTD("xqrtd.rtdserverxqlite",,"FITF*2.TF-Time")</f>
        <v>10:42:02</v>
      </c>
      <c r="I3">
        <f>RTD("xqrtd.rtdserverxqlite",,"FITF*2.TF-Price")</f>
        <v>1960.4</v>
      </c>
      <c r="J3">
        <f>RTD("xqrtd.rtdserverxqlite",,"FITF*2.TF-Bid")</f>
        <v>1963</v>
      </c>
      <c r="K3">
        <f>RTD("xqrtd.rtdserverxqlite",,"FITF*2.TF-Ask")</f>
        <v>1964.4</v>
      </c>
      <c r="L3">
        <f>RTD("xqrtd.rtdserverxqlite",,"FITF*2.TF-Volume")</f>
        <v>1</v>
      </c>
      <c r="M3">
        <f>RTD("xqrtd.rtdserverxqlite",,"FITF*2.TF-TotalVolume")</f>
        <v>7</v>
      </c>
      <c r="N3">
        <f>RTD("xqrtd.rtdserverxqlite",,"FITF*2.TF-AvgPrice")</f>
        <v>1956.9</v>
      </c>
      <c r="O3">
        <f>RTD("xqrtd.rtdserverxqlite",,"FITF*2.TF-PriceChange")</f>
        <v>14.4</v>
      </c>
      <c r="P3">
        <f>RTD("xqrtd.rtdserverxqlite",,"FITF*2.TF-PriceChangeRatio")</f>
        <v>0.74</v>
      </c>
      <c r="Q3">
        <f>RTD("xqrtd.rtdserverxqlite",,"FITF*2.TF-InOutRatio")</f>
        <v>20</v>
      </c>
      <c r="R3">
        <f>RTD("xqrtd.rtdserverxqlite",,"FITF*2.TF-BestBidSize")</f>
        <v>1</v>
      </c>
      <c r="S3">
        <f>RTD("xqrtd.rtdserverxqlite",,"FITF*2.TF-BestAskSize")</f>
        <v>1</v>
      </c>
      <c r="T3">
        <f>RTD("xqrtd.rtdserverxqlite",,"FITF*2.TF-Amplitude")</f>
        <v>0.43</v>
      </c>
      <c r="U3">
        <f>RTD("xqrtd.rtdserverxqlite",,"FITF*2.TF-InOutRatioNumber")</f>
        <v>20</v>
      </c>
    </row>
    <row r="4" spans="1:21" x14ac:dyDescent="0.25">
      <c r="A4" t="str">
        <f>RTD("xqrtd.rtdserverxqlite",,"FITEN*1.TF-ID")</f>
        <v>FITEN*1</v>
      </c>
      <c r="B4" t="str">
        <f>RTD("xqrtd.rtdserverxqlite",,"FITEN*1.TF-Name")</f>
        <v>電子指數近月</v>
      </c>
      <c r="C4">
        <f>RTD("xqrtd.rtdserverxqlite",,"FITEN*1.TF-PreClose")</f>
        <v>1155.05</v>
      </c>
      <c r="D4">
        <f>RTD("xqrtd.rtdserverxqlite",,"FITEN*1.TF-Open")</f>
        <v>1155.1500000000001</v>
      </c>
      <c r="E4">
        <f>RTD("xqrtd.rtdserverxqlite",,"FITEN*1.TF-High")</f>
        <v>1156.8</v>
      </c>
      <c r="F4">
        <f>RTD("xqrtd.rtdserverxqlite",,"FITEN*1.TF-Low")</f>
        <v>1145</v>
      </c>
      <c r="G4">
        <f>RTD("xqrtd.rtdserverxqlite",,"FITEN*1.TF-PreTotalVolume")</f>
        <v>1125</v>
      </c>
      <c r="H4" t="str">
        <f>RTD("xqrtd.rtdserverxqlite",,"FITEN*1.TF-Time")</f>
        <v>04:57:38</v>
      </c>
      <c r="I4">
        <f>RTD("xqrtd.rtdserverxqlite",,"FITEN*1.TF-Price")</f>
        <v>1148.25</v>
      </c>
      <c r="J4">
        <f>RTD("xqrtd.rtdserverxqlite",,"FITEN*1.TF-Bid")</f>
        <v>1148.0999999999999</v>
      </c>
      <c r="K4">
        <f>RTD("xqrtd.rtdserverxqlite",,"FITEN*1.TF-Ask")</f>
        <v>1149.55</v>
      </c>
      <c r="L4">
        <f>RTD("xqrtd.rtdserverxqlite",,"FITEN*1.TF-Volume")</f>
        <v>1</v>
      </c>
      <c r="M4">
        <f>RTD("xqrtd.rtdserverxqlite",,"FITEN*1.TF-TotalVolume")</f>
        <v>204</v>
      </c>
      <c r="N4">
        <f>RTD("xqrtd.rtdserverxqlite",,"FITEN*1.TF-AvgPrice")</f>
        <v>1152.07</v>
      </c>
      <c r="O4">
        <f>RTD("xqrtd.rtdserverxqlite",,"FITEN*1.TF-PriceChange")</f>
        <v>-6.8</v>
      </c>
      <c r="P4">
        <f>RTD("xqrtd.rtdserverxqlite",,"FITEN*1.TF-PriceChangeRatio")</f>
        <v>-0.59</v>
      </c>
      <c r="Q4">
        <f>RTD("xqrtd.rtdserverxqlite",,"FITEN*1.TF-InOutRatio")</f>
        <v>45.81</v>
      </c>
      <c r="R4">
        <f>RTD("xqrtd.rtdserverxqlite",,"FITEN*1.TF-BestBidSize")</f>
        <v>1</v>
      </c>
      <c r="S4">
        <f>RTD("xqrtd.rtdserverxqlite",,"FITEN*1.TF-BestAskSize")</f>
        <v>1</v>
      </c>
      <c r="T4">
        <f>RTD("xqrtd.rtdserverxqlite",,"FITEN*1.TF-Amplitude")</f>
        <v>1.02</v>
      </c>
      <c r="U4">
        <f>RTD("xqrtd.rtdserverxqlite",,"FITEN*1.TF-InOutRatioNumber")</f>
        <v>45.81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 H</dc:creator>
  <cp:lastModifiedBy>SL H</cp:lastModifiedBy>
  <dcterms:created xsi:type="dcterms:W3CDTF">2024-06-10T04:27:31Z</dcterms:created>
  <dcterms:modified xsi:type="dcterms:W3CDTF">2024-06-10T04:29:04Z</dcterms:modified>
</cp:coreProperties>
</file>