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ock\XQ\bug\20220101 選股交易績效計算差異\"/>
    </mc:Choice>
  </mc:AlternateContent>
  <xr:revisionPtr revIDLastSave="0" documentId="13_ncr:1_{5B76F25F-87FC-46B2-8336-9976031C30F9}" xr6:coauthVersionLast="47" xr6:coauthVersionMax="47" xr10:uidLastSave="{00000000-0000-0000-0000-000000000000}"/>
  <bookViews>
    <workbookView xWindow="1068" yWindow="0" windowWidth="19824" windowHeight="12192" activeTab="1" xr2:uid="{18F618DC-832B-40E1-AC36-2A4ECE9C14DF}"/>
  </bookViews>
  <sheets>
    <sheet name="比較" sheetId="2" r:id="rId1"/>
    <sheet name="工作表1" sheetId="1" r:id="rId2"/>
  </sheets>
  <definedNames>
    <definedName name="_xlnm._FilterDatabase" localSheetId="1" hidden="1">工作表1!$A$2:$X$2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2" l="1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3" i="2"/>
</calcChain>
</file>

<file path=xl/sharedStrings.xml><?xml version="1.0" encoding="utf-8"?>
<sst xmlns="http://schemas.openxmlformats.org/spreadsheetml/2006/main" count="2339" uniqueCount="675">
  <si>
    <t>選股</t>
    <phoneticPr fontId="1" type="noConversion"/>
  </si>
  <si>
    <t>商品名稱</t>
  </si>
  <si>
    <t>進場時間</t>
  </si>
  <si>
    <t>進場方向</t>
  </si>
  <si>
    <t>進場價格</t>
  </si>
  <si>
    <t>出場時間</t>
  </si>
  <si>
    <t>出場方向</t>
  </si>
  <si>
    <t>出場價格</t>
  </si>
  <si>
    <t>持有區間</t>
  </si>
  <si>
    <t>報酬率</t>
  </si>
  <si>
    <t>富邦媒(8454.TW)</t>
  </si>
  <si>
    <t>2020/06/02</t>
  </si>
  <si>
    <t>買進</t>
  </si>
  <si>
    <t>577</t>
  </si>
  <si>
    <t>2020/06/09</t>
  </si>
  <si>
    <t>賣出</t>
  </si>
  <si>
    <t>631</t>
  </si>
  <si>
    <t>台達電(2308.TW)</t>
  </si>
  <si>
    <t>2020/07/02</t>
  </si>
  <si>
    <t>163</t>
  </si>
  <si>
    <t>2020/07/06</t>
  </si>
  <si>
    <t>179</t>
  </si>
  <si>
    <t>聯發科(2454.TW)</t>
  </si>
  <si>
    <t>2020/07/07</t>
  </si>
  <si>
    <t>598</t>
  </si>
  <si>
    <t>2020/07/08</t>
  </si>
  <si>
    <t>657</t>
  </si>
  <si>
    <t>南電(8046.TW)</t>
  </si>
  <si>
    <t>2020/07/09</t>
  </si>
  <si>
    <t>88.5</t>
  </si>
  <si>
    <t>2020/07/13</t>
  </si>
  <si>
    <t>79.6</t>
  </si>
  <si>
    <t>聯電(2303.TW)</t>
  </si>
  <si>
    <t>2020/07/15</t>
  </si>
  <si>
    <t>16.45</t>
  </si>
  <si>
    <t>2020/07/23</t>
  </si>
  <si>
    <t>18.5</t>
  </si>
  <si>
    <t>欣興(3037.TW)</t>
  </si>
  <si>
    <t>52.4</t>
  </si>
  <si>
    <t>57.4</t>
  </si>
  <si>
    <t>聯詠(3034.TW)</t>
  </si>
  <si>
    <t>2020/07/14</t>
  </si>
  <si>
    <t>270</t>
  </si>
  <si>
    <t>2020/07/31</t>
  </si>
  <si>
    <t>297</t>
  </si>
  <si>
    <t>和泰車(2207.TW)</t>
  </si>
  <si>
    <t>724</t>
  </si>
  <si>
    <t>2020/08/03</t>
  </si>
  <si>
    <t>658</t>
  </si>
  <si>
    <t>元大金(2885.TW)</t>
  </si>
  <si>
    <t>2020/06/30</t>
  </si>
  <si>
    <t>17.6</t>
  </si>
  <si>
    <t>2020/08/10</t>
  </si>
  <si>
    <t>19.4</t>
  </si>
  <si>
    <t>南亞科(2408.TW)</t>
  </si>
  <si>
    <t>59.9</t>
  </si>
  <si>
    <t>53.9</t>
  </si>
  <si>
    <t>中租-KY(5871.TW)</t>
  </si>
  <si>
    <t>2020/06/23</t>
  </si>
  <si>
    <t>119.5</t>
  </si>
  <si>
    <t>2020/08/13</t>
  </si>
  <si>
    <t>131.5</t>
  </si>
  <si>
    <t>廣達(2382.TW)</t>
  </si>
  <si>
    <t>2020/08/04</t>
  </si>
  <si>
    <t>74.5</t>
  </si>
  <si>
    <t>2020/08/14</t>
  </si>
  <si>
    <t>81.6</t>
  </si>
  <si>
    <t>華碩(2357.TW)</t>
  </si>
  <si>
    <t>2020/06/24</t>
  </si>
  <si>
    <t>227</t>
  </si>
  <si>
    <t>2020/08/17</t>
  </si>
  <si>
    <t>249.5</t>
  </si>
  <si>
    <t>矽力-KY(6415.TW)</t>
  </si>
  <si>
    <t>2020/07/21</t>
  </si>
  <si>
    <t>1750</t>
  </si>
  <si>
    <t>2020/08/18</t>
  </si>
  <si>
    <t>1570</t>
  </si>
  <si>
    <t>國巨(2327.TW)</t>
  </si>
  <si>
    <t>405</t>
  </si>
  <si>
    <t>2020/08/19</t>
  </si>
  <si>
    <t>364</t>
  </si>
  <si>
    <t>大立光(3008.TW)</t>
  </si>
  <si>
    <t>2020/08/11</t>
  </si>
  <si>
    <t>3925</t>
  </si>
  <si>
    <t>2020/08/20</t>
  </si>
  <si>
    <t>3540</t>
  </si>
  <si>
    <t>日月光投控(3711.TW)</t>
  </si>
  <si>
    <t>68.4</t>
  </si>
  <si>
    <t>61.5</t>
  </si>
  <si>
    <t>豐泰(9910.TW)</t>
  </si>
  <si>
    <t>165</t>
  </si>
  <si>
    <t>2020/08/24</t>
  </si>
  <si>
    <t>180.5</t>
  </si>
  <si>
    <t>上海商銀(5876.TW)</t>
  </si>
  <si>
    <t>2020/07/16</t>
  </si>
  <si>
    <t>45.7</t>
  </si>
  <si>
    <t>2020/09/04</t>
  </si>
  <si>
    <t>41.15</t>
  </si>
  <si>
    <t>萬海(2615.TW)</t>
  </si>
  <si>
    <t>2020/08/27</t>
  </si>
  <si>
    <t>21.6</t>
  </si>
  <si>
    <t>2020/09/15</t>
  </si>
  <si>
    <t>19.35</t>
  </si>
  <si>
    <t>中信金(2891.TW)</t>
  </si>
  <si>
    <t>20.1</t>
  </si>
  <si>
    <t>2020/09/23</t>
  </si>
  <si>
    <t>18.1</t>
  </si>
  <si>
    <t>台灣大(3045.TW)</t>
  </si>
  <si>
    <t>2020/07/17</t>
  </si>
  <si>
    <t>109</t>
  </si>
  <si>
    <t>98.1</t>
  </si>
  <si>
    <t>台塑化(6505.TW)</t>
  </si>
  <si>
    <t>2020/06/17</t>
  </si>
  <si>
    <t>88</t>
  </si>
  <si>
    <t>2020/09/24</t>
  </si>
  <si>
    <t>79.1</t>
  </si>
  <si>
    <t>南亞(1303.TW)</t>
  </si>
  <si>
    <t>64.8</t>
  </si>
  <si>
    <t>58.4</t>
  </si>
  <si>
    <t>統一(1216.TW)</t>
  </si>
  <si>
    <t>2020/08/06</t>
  </si>
  <si>
    <t>69.6</t>
  </si>
  <si>
    <t>62.6</t>
  </si>
  <si>
    <t>兆豐金(2886.TW)</t>
  </si>
  <si>
    <t>30.5</t>
  </si>
  <si>
    <t>27.3</t>
  </si>
  <si>
    <t>研華(2395.TW)</t>
  </si>
  <si>
    <t>307</t>
  </si>
  <si>
    <t>2020/09/25</t>
  </si>
  <si>
    <t>276</t>
  </si>
  <si>
    <t>亞德客-KY(1590.TW)</t>
  </si>
  <si>
    <t>2020/09/03</t>
  </si>
  <si>
    <t>689</t>
  </si>
  <si>
    <t>620</t>
  </si>
  <si>
    <t>瑞昱(2379.TW)</t>
  </si>
  <si>
    <t>2020/09/08</t>
  </si>
  <si>
    <t>381</t>
  </si>
  <si>
    <t>2020/11/04</t>
  </si>
  <si>
    <t>342.5</t>
  </si>
  <si>
    <t>台化(1326.TW)</t>
  </si>
  <si>
    <t>2020/07/01</t>
  </si>
  <si>
    <t>71.5</t>
  </si>
  <si>
    <t>2020/11/16</t>
  </si>
  <si>
    <t>78.8</t>
  </si>
  <si>
    <t>富邦金(2881.TW)</t>
  </si>
  <si>
    <t>41.8</t>
  </si>
  <si>
    <t>45.9</t>
  </si>
  <si>
    <t>中鋼(2002.TW)</t>
  </si>
  <si>
    <t>2020/07/24</t>
  </si>
  <si>
    <t>20.2</t>
  </si>
  <si>
    <t>2020/11/23</t>
  </si>
  <si>
    <t>22.3</t>
  </si>
  <si>
    <t>鴻海(2317.TW)</t>
  </si>
  <si>
    <t>81.3</t>
  </si>
  <si>
    <t>2020/12/08</t>
  </si>
  <si>
    <t>89.4</t>
  </si>
  <si>
    <t>台塑(1301.TW)</t>
  </si>
  <si>
    <t>83.2</t>
  </si>
  <si>
    <t>2020/12/21</t>
  </si>
  <si>
    <t>91.9</t>
  </si>
  <si>
    <t>和碩(4938.TW)</t>
  </si>
  <si>
    <t>65.2</t>
  </si>
  <si>
    <t>2021/01/14</t>
  </si>
  <si>
    <t>72.5</t>
  </si>
  <si>
    <t>玉山金(2884.TW)</t>
  </si>
  <si>
    <t>2020/07/28</t>
  </si>
  <si>
    <t>26.45</t>
  </si>
  <si>
    <t>2021/01/29</t>
  </si>
  <si>
    <t>23.85</t>
  </si>
  <si>
    <t>彰銀(2801.TW)</t>
  </si>
  <si>
    <t>18.45</t>
  </si>
  <si>
    <t>16.6</t>
  </si>
  <si>
    <t>國泰金(2882.TW)</t>
  </si>
  <si>
    <t>40.1</t>
  </si>
  <si>
    <t>2021/03/09</t>
  </si>
  <si>
    <t>44.15</t>
  </si>
  <si>
    <t>台泥(1101.TW)</t>
  </si>
  <si>
    <t>2020/08/12</t>
  </si>
  <si>
    <t>41.4</t>
  </si>
  <si>
    <t>2021/03/22</t>
  </si>
  <si>
    <t>46.85</t>
  </si>
  <si>
    <t>台新金(2887.TW)</t>
  </si>
  <si>
    <t>13.1</t>
  </si>
  <si>
    <t>2021/05/03</t>
  </si>
  <si>
    <t>15</t>
  </si>
  <si>
    <t>2021/06/16</t>
  </si>
  <si>
    <t>980</t>
  </si>
  <si>
    <t>2021/06/24</t>
  </si>
  <si>
    <t>1065</t>
  </si>
  <si>
    <t>友達(2409.TW)</t>
  </si>
  <si>
    <t>24.3</t>
  </si>
  <si>
    <t>2021/07/07</t>
  </si>
  <si>
    <t>21.8</t>
  </si>
  <si>
    <t>2021/07/06</t>
  </si>
  <si>
    <t>1485</t>
  </si>
  <si>
    <t>1615</t>
  </si>
  <si>
    <t>2021/07/08</t>
  </si>
  <si>
    <t>340</t>
  </si>
  <si>
    <t>2021/07/26</t>
  </si>
  <si>
    <t>374</t>
  </si>
  <si>
    <t>2021/07/20</t>
  </si>
  <si>
    <t>3980</t>
  </si>
  <si>
    <t>2021/07/28</t>
  </si>
  <si>
    <t>3570</t>
  </si>
  <si>
    <t>2021/07/22</t>
  </si>
  <si>
    <t>51.1</t>
  </si>
  <si>
    <t>2021/07/30</t>
  </si>
  <si>
    <t>56.2</t>
  </si>
  <si>
    <t>2021/08/05</t>
  </si>
  <si>
    <t>75.3</t>
  </si>
  <si>
    <t>2021/08/11</t>
  </si>
  <si>
    <t>67.7</t>
  </si>
  <si>
    <t>302</t>
  </si>
  <si>
    <t>2021/08/13</t>
  </si>
  <si>
    <t>271</t>
  </si>
  <si>
    <t>2021/08/03</t>
  </si>
  <si>
    <t>558</t>
  </si>
  <si>
    <t>502</t>
  </si>
  <si>
    <t>2021/07/27</t>
  </si>
  <si>
    <t>81</t>
  </si>
  <si>
    <t>2021/08/16</t>
  </si>
  <si>
    <t>72.6</t>
  </si>
  <si>
    <t>230.5</t>
  </si>
  <si>
    <t>208</t>
  </si>
  <si>
    <t>2021/08/04</t>
  </si>
  <si>
    <t>411</t>
  </si>
  <si>
    <t>369</t>
  </si>
  <si>
    <t>2021/07/23</t>
  </si>
  <si>
    <t>101</t>
  </si>
  <si>
    <t>2021/08/19</t>
  </si>
  <si>
    <t>90.9</t>
  </si>
  <si>
    <t>長榮(2603.TW)</t>
  </si>
  <si>
    <t>2021/08/18</t>
  </si>
  <si>
    <t>124</t>
  </si>
  <si>
    <t>136.5</t>
  </si>
  <si>
    <t>221.5</t>
  </si>
  <si>
    <t>2021/08/23</t>
  </si>
  <si>
    <t>244</t>
  </si>
  <si>
    <t>合庫金(5880.TW)</t>
  </si>
  <si>
    <t>20.5</t>
  </si>
  <si>
    <t>2021/08/27</t>
  </si>
  <si>
    <t>21.65</t>
  </si>
  <si>
    <t>2021/08/17</t>
  </si>
  <si>
    <t>498</t>
  </si>
  <si>
    <t>448</t>
  </si>
  <si>
    <t>華南金(2880.TW)</t>
  </si>
  <si>
    <t>18.7</t>
  </si>
  <si>
    <t>2021/08/30</t>
  </si>
  <si>
    <t>20.6</t>
  </si>
  <si>
    <t>140</t>
  </si>
  <si>
    <t>2021/09/03</t>
  </si>
  <si>
    <t>153.5</t>
  </si>
  <si>
    <t>78.1</t>
  </si>
  <si>
    <t>2021/09/06</t>
  </si>
  <si>
    <t>78.2</t>
  </si>
  <si>
    <t>2021/08/12</t>
  </si>
  <si>
    <t>45.85</t>
  </si>
  <si>
    <t>2021/09/14</t>
  </si>
  <si>
    <t>2021/08/10</t>
  </si>
  <si>
    <t>2770</t>
  </si>
  <si>
    <t>2021/09/16</t>
  </si>
  <si>
    <t>2490</t>
  </si>
  <si>
    <t>21.4</t>
  </si>
  <si>
    <t>23.55</t>
  </si>
  <si>
    <t>2021/09/08</t>
  </si>
  <si>
    <t>536</t>
  </si>
  <si>
    <t>2021/09/22</t>
  </si>
  <si>
    <t>483</t>
  </si>
  <si>
    <t>83.9</t>
  </si>
  <si>
    <t>2021/09/27</t>
  </si>
  <si>
    <t>92.5</t>
  </si>
  <si>
    <t>100</t>
  </si>
  <si>
    <t>2021/09/07</t>
  </si>
  <si>
    <t>2021/09/28</t>
  </si>
  <si>
    <t>112.5</t>
  </si>
  <si>
    <t>201.5</t>
  </si>
  <si>
    <t>2021/10/04</t>
  </si>
  <si>
    <t>181</t>
  </si>
  <si>
    <t>2021/08/31</t>
  </si>
  <si>
    <t>37.5</t>
  </si>
  <si>
    <t>2021/10/08</t>
  </si>
  <si>
    <t>33.75</t>
  </si>
  <si>
    <t>937</t>
  </si>
  <si>
    <t>2021/10/14</t>
  </si>
  <si>
    <t>843</t>
  </si>
  <si>
    <t>統一超(2912.TW)</t>
  </si>
  <si>
    <t>2020/08/05</t>
  </si>
  <si>
    <t>272</t>
  </si>
  <si>
    <t>2021/10/15</t>
  </si>
  <si>
    <t>290</t>
  </si>
  <si>
    <t>322</t>
  </si>
  <si>
    <t>2021/10/22</t>
  </si>
  <si>
    <t>354.5</t>
  </si>
  <si>
    <t>第一金(2892.TW)</t>
  </si>
  <si>
    <t>2020/08/07</t>
  </si>
  <si>
    <t>22.05</t>
  </si>
  <si>
    <t>2021/11/10</t>
  </si>
  <si>
    <t>23.05</t>
  </si>
  <si>
    <t>30.75</t>
  </si>
  <si>
    <t>33.8</t>
  </si>
  <si>
    <t>2021/07/09</t>
  </si>
  <si>
    <t>588</t>
  </si>
  <si>
    <t>2021/11/16</t>
  </si>
  <si>
    <t>647</t>
  </si>
  <si>
    <t>2021/11/17</t>
  </si>
  <si>
    <t>61.9</t>
  </si>
  <si>
    <t>42.75</t>
  </si>
  <si>
    <t>2021/11/24</t>
  </si>
  <si>
    <t>47.3</t>
  </si>
  <si>
    <t>中華電(2412.TW)</t>
  </si>
  <si>
    <t>111.5</t>
  </si>
  <si>
    <t>2021/12/24</t>
  </si>
  <si>
    <t>115.5</t>
  </si>
  <si>
    <t>遠傳(4904.TW)</t>
  </si>
  <si>
    <t>65.8</t>
  </si>
  <si>
    <t>63.9</t>
  </si>
  <si>
    <t>2021/06/30</t>
  </si>
  <si>
    <t>68.6</t>
  </si>
  <si>
    <t>68.7</t>
  </si>
  <si>
    <t>25.65</t>
  </si>
  <si>
    <t>25</t>
  </si>
  <si>
    <t>104</t>
  </si>
  <si>
    <t>80.7</t>
  </si>
  <si>
    <t>80.4</t>
  </si>
  <si>
    <t>2021/08/24</t>
  </si>
  <si>
    <t>97.5</t>
  </si>
  <si>
    <t>99.8</t>
  </si>
  <si>
    <t>16.75</t>
  </si>
  <si>
    <t>26</t>
  </si>
  <si>
    <t>27.95</t>
  </si>
  <si>
    <t>18.2</t>
  </si>
  <si>
    <t>18.75</t>
  </si>
  <si>
    <t>2021/09/09</t>
  </si>
  <si>
    <t>68.1</t>
  </si>
  <si>
    <t>68.5</t>
  </si>
  <si>
    <t>20.45</t>
  </si>
  <si>
    <t>20.95</t>
  </si>
  <si>
    <t>交易</t>
    <phoneticPr fontId="1" type="noConversion"/>
  </si>
  <si>
    <t>交易數量</t>
  </si>
  <si>
    <t>獲利金額</t>
  </si>
  <si>
    <t>累計獲利金額</t>
  </si>
  <si>
    <t>累計報酬率</t>
  </si>
  <si>
    <t>2020/06/02 09:02</t>
  </si>
  <si>
    <t>579</t>
  </si>
  <si>
    <t>2020/06/10 09:54</t>
  </si>
  <si>
    <t>637</t>
  </si>
  <si>
    <t>55,568</t>
  </si>
  <si>
    <t>2020/07/07 09:01</t>
  </si>
  <si>
    <t>599</t>
  </si>
  <si>
    <t>2020/07/08 09:26</t>
  </si>
  <si>
    <t>61,476</t>
  </si>
  <si>
    <t>2020/07/02 09:01</t>
  </si>
  <si>
    <t>164.5</t>
  </si>
  <si>
    <t>2020/07/09 09:01</t>
  </si>
  <si>
    <t>182.5</t>
  </si>
  <si>
    <t>17,306</t>
  </si>
  <si>
    <t>89</t>
  </si>
  <si>
    <t>2020/07/13 09:39</t>
  </si>
  <si>
    <t>80.1</t>
  </si>
  <si>
    <t>-9,238</t>
  </si>
  <si>
    <t>2020/07/15 09:01</t>
  </si>
  <si>
    <t>16.4</t>
  </si>
  <si>
    <t>2020/07/23 09:01</t>
  </si>
  <si>
    <t>2,030</t>
  </si>
  <si>
    <t>52.8</t>
  </si>
  <si>
    <t>2020/07/28 09:12</t>
  </si>
  <si>
    <t>58.5</t>
  </si>
  <si>
    <t>5,477</t>
  </si>
  <si>
    <t>2020/07/14 09:01</t>
  </si>
  <si>
    <t>269.5</t>
  </si>
  <si>
    <t>2020/07/31 09:46</t>
  </si>
  <si>
    <t>26,367</t>
  </si>
  <si>
    <t>728</t>
  </si>
  <si>
    <t>2020/08/03 09:27</t>
  </si>
  <si>
    <t>-75,766</t>
  </si>
  <si>
    <t>2020/06/30 09:01</t>
  </si>
  <si>
    <t>17.55</t>
  </si>
  <si>
    <t>2020/08/10 09:02</t>
  </si>
  <si>
    <t>1,726</t>
  </si>
  <si>
    <t>60</t>
  </si>
  <si>
    <t>2020/08/10 09:18</t>
  </si>
  <si>
    <t>54.1</t>
  </si>
  <si>
    <t>-6,128</t>
  </si>
  <si>
    <t>2020/06/23 09:01</t>
  </si>
  <si>
    <t>2020/08/13 09:26</t>
  </si>
  <si>
    <t>11,498</t>
  </si>
  <si>
    <t>2020/08/04 09:01</t>
  </si>
  <si>
    <t>74.4</t>
  </si>
  <si>
    <t>2020/08/14 12:15</t>
  </si>
  <si>
    <t>81.9</t>
  </si>
  <si>
    <t>7,187</t>
  </si>
  <si>
    <t>2020/06/24 09:01</t>
  </si>
  <si>
    <t>2020/08/17 09:51</t>
  </si>
  <si>
    <t>250</t>
  </si>
  <si>
    <t>22,046</t>
  </si>
  <si>
    <t>2020/07/21 09:01</t>
  </si>
  <si>
    <t>2020/08/18 09:55</t>
  </si>
  <si>
    <t>-186,700</t>
  </si>
  <si>
    <t>403</t>
  </si>
  <si>
    <t>2020/08/19 10:58</t>
  </si>
  <si>
    <t>362</t>
  </si>
  <si>
    <t>-42,530</t>
  </si>
  <si>
    <t>2020/08/13 09:01</t>
  </si>
  <si>
    <t>2020/08/20 09:34</t>
  </si>
  <si>
    <t>61.8</t>
  </si>
  <si>
    <t>-7,161</t>
  </si>
  <si>
    <t>2020/08/11 09:01</t>
  </si>
  <si>
    <t>3950</t>
  </si>
  <si>
    <t>2020/08/20 09:54</t>
  </si>
  <si>
    <t>-424,980</t>
  </si>
  <si>
    <t>2020/07/16 09:01</t>
  </si>
  <si>
    <t>45.6</t>
  </si>
  <si>
    <t>2020/09/04 11:18</t>
  </si>
  <si>
    <t>41.05</t>
  </si>
  <si>
    <t>-4,723</t>
  </si>
  <si>
    <t>2020/08/27 09:01</t>
  </si>
  <si>
    <t>2020/09/09 09:02</t>
  </si>
  <si>
    <t>19.6</t>
  </si>
  <si>
    <t>-2,283</t>
  </si>
  <si>
    <t>20.05</t>
  </si>
  <si>
    <t>2020/09/23 09:27</t>
  </si>
  <si>
    <t>18.05</t>
  </si>
  <si>
    <t>-2,076</t>
  </si>
  <si>
    <t>2020/09/24 09:01</t>
  </si>
  <si>
    <t>27.15</t>
  </si>
  <si>
    <t>-3,465</t>
  </si>
  <si>
    <t>2020/07/17 09:01</t>
  </si>
  <si>
    <t>108</t>
  </si>
  <si>
    <t>2020/09/24 09:06</t>
  </si>
  <si>
    <t>97.2</t>
  </si>
  <si>
    <t>-11,210</t>
  </si>
  <si>
    <t>65</t>
  </si>
  <si>
    <t>2020/09/24 09:58</t>
  </si>
  <si>
    <t>58.6</t>
  </si>
  <si>
    <t>-6,647</t>
  </si>
  <si>
    <t>2020/08/06 09:01</t>
  </si>
  <si>
    <t>69.3</t>
  </si>
  <si>
    <t>2020/09/24 10:14</t>
  </si>
  <si>
    <t>62.1</t>
  </si>
  <si>
    <t>-7,463</t>
  </si>
  <si>
    <t>2020/06/17 09:01</t>
  </si>
  <si>
    <t>2020/09/24 10:35</t>
  </si>
  <si>
    <t>-9,234</t>
  </si>
  <si>
    <t>2020/07/31 09:01</t>
  </si>
  <si>
    <t>2020/09/25 10:40</t>
  </si>
  <si>
    <t>-32,166</t>
  </si>
  <si>
    <t>2020/09/03 09:01</t>
  </si>
  <si>
    <t>2020/09/25 11:55</t>
  </si>
  <si>
    <t>619</t>
  </si>
  <si>
    <t>-71,614</t>
  </si>
  <si>
    <t>2020/08/18 09:01</t>
  </si>
  <si>
    <t>168.5</t>
  </si>
  <si>
    <t>2020/11/10 09:06</t>
  </si>
  <si>
    <t>18,787</t>
  </si>
  <si>
    <t>2020/07/01 09:01</t>
  </si>
  <si>
    <t>71.9</t>
  </si>
  <si>
    <t>2020/11/18 10:18</t>
  </si>
  <si>
    <t>79.2</t>
  </si>
  <si>
    <t>6,998</t>
  </si>
  <si>
    <t>2020/07/24 09:01</t>
  </si>
  <si>
    <t>2020/11/23 09:07</t>
  </si>
  <si>
    <t>2,015</t>
  </si>
  <si>
    <t>42.3</t>
  </si>
  <si>
    <t>2020/12/11 09:01</t>
  </si>
  <si>
    <t>46.8</t>
  </si>
  <si>
    <t>4,321</t>
  </si>
  <si>
    <t>2020/09/08 09:01</t>
  </si>
  <si>
    <t>2020/12/21 09:04</t>
  </si>
  <si>
    <t>419.5</t>
  </si>
  <si>
    <t>37,901</t>
  </si>
  <si>
    <t>83.6</t>
  </si>
  <si>
    <t>2020/12/21 10:36</t>
  </si>
  <si>
    <t>92.2</t>
  </si>
  <si>
    <t>8,249</t>
  </si>
  <si>
    <t>81.5</t>
  </si>
  <si>
    <t>2020/12/22 10:37</t>
  </si>
  <si>
    <t>89.9</t>
  </si>
  <si>
    <t>8,057</t>
  </si>
  <si>
    <t>65.6</t>
  </si>
  <si>
    <t>2021/01/14 09:01</t>
  </si>
  <si>
    <t>73.4</t>
  </si>
  <si>
    <t>7,522</t>
  </si>
  <si>
    <t>2020/07/28 09:01</t>
  </si>
  <si>
    <t>2021/01/29 11:46</t>
  </si>
  <si>
    <t>-2,701</t>
  </si>
  <si>
    <t>2021/01/29 13:04</t>
  </si>
  <si>
    <t>-1,920</t>
  </si>
  <si>
    <t>40.2</t>
  </si>
  <si>
    <t>2021/03/09 11:10</t>
  </si>
  <si>
    <t>44.25</t>
  </si>
  <si>
    <t>3,881</t>
  </si>
  <si>
    <t>2020/08/12 09:01</t>
  </si>
  <si>
    <t>2021/03/22 09:01</t>
  </si>
  <si>
    <t>46.7</t>
  </si>
  <si>
    <t>5,124</t>
  </si>
  <si>
    <t>13.05</t>
  </si>
  <si>
    <t>2021/05/03 09:01</t>
  </si>
  <si>
    <t>15.1</t>
  </si>
  <si>
    <t>1,994</t>
  </si>
  <si>
    <t>2021/06/16 09:02</t>
  </si>
  <si>
    <t>979</t>
  </si>
  <si>
    <t>2021/06/24 09:06</t>
  </si>
  <si>
    <t>30,258</t>
  </si>
  <si>
    <t>2021/07/06 09:01</t>
  </si>
  <si>
    <t>2021/07/07 09:02</t>
  </si>
  <si>
    <t>199,328</t>
  </si>
  <si>
    <t>2021/06/24 09:01</t>
  </si>
  <si>
    <t>2021/07/07 12:35</t>
  </si>
  <si>
    <t>21.85</t>
  </si>
  <si>
    <t>-2,543</t>
  </si>
  <si>
    <t>2021/07/08 09:04</t>
  </si>
  <si>
    <t>340.5</t>
  </si>
  <si>
    <t>2021/07/26 12:07</t>
  </si>
  <si>
    <t>375</t>
  </si>
  <si>
    <t>903</t>
  </si>
  <si>
    <t>2021/07/20 09:08</t>
  </si>
  <si>
    <t>2021/07/28 09:24</t>
  </si>
  <si>
    <t>3575</t>
  </si>
  <si>
    <t>-606,810</t>
  </si>
  <si>
    <t>2021/07/22 09:01</t>
  </si>
  <si>
    <t>2021/07/30 09:02</t>
  </si>
  <si>
    <t>56.4</t>
  </si>
  <si>
    <t>7,115</t>
  </si>
  <si>
    <t>2021/08/05 09:01</t>
  </si>
  <si>
    <t>75.1</t>
  </si>
  <si>
    <t>2021/08/11 12:38</t>
  </si>
  <si>
    <t>67.5</t>
  </si>
  <si>
    <t>-14,013</t>
  </si>
  <si>
    <t>2021/08/03 09:01</t>
  </si>
  <si>
    <t>2021/08/13 13:09</t>
  </si>
  <si>
    <t>504</t>
  </si>
  <si>
    <t>-99,656</t>
  </si>
  <si>
    <t>2021/07/27 09:01</t>
  </si>
  <si>
    <t>2021/08/16 09:01</t>
  </si>
  <si>
    <t>-1,219</t>
  </si>
  <si>
    <t>2021/08/04 09:01</t>
  </si>
  <si>
    <t>406.5</t>
  </si>
  <si>
    <t>2021/08/16 10:01</t>
  </si>
  <si>
    <t>366</t>
  </si>
  <si>
    <t>-51,283</t>
  </si>
  <si>
    <t>2021/07/20 09:01</t>
  </si>
  <si>
    <t>300.5</t>
  </si>
  <si>
    <t>2021/08/17 09:47</t>
  </si>
  <si>
    <t>270.5</t>
  </si>
  <si>
    <t>-13,836</t>
  </si>
  <si>
    <t>2021/08/03 09:02</t>
  </si>
  <si>
    <t>228.5</t>
  </si>
  <si>
    <t>2021/08/18 09:01</t>
  </si>
  <si>
    <t>204</t>
  </si>
  <si>
    <t>-6,578</t>
  </si>
  <si>
    <t>2021/08/18 11:51</t>
  </si>
  <si>
    <t>134.5</t>
  </si>
  <si>
    <t>11,987</t>
  </si>
  <si>
    <t>2021/07/23 09:01</t>
  </si>
  <si>
    <t>102</t>
  </si>
  <si>
    <t>2021/08/19 10:22</t>
  </si>
  <si>
    <t>91.7</t>
  </si>
  <si>
    <t>-19,921</t>
  </si>
  <si>
    <t>2021/08/23 10:22</t>
  </si>
  <si>
    <t>33,067</t>
  </si>
  <si>
    <t>2021/08/17 09:01</t>
  </si>
  <si>
    <t>497.5</t>
  </si>
  <si>
    <t>2021/08/27 10:09</t>
  </si>
  <si>
    <t>447.5</t>
  </si>
  <si>
    <t>-25,523</t>
  </si>
  <si>
    <t>18.65</t>
  </si>
  <si>
    <t>2021/08/30 09:03</t>
  </si>
  <si>
    <t>20.55</t>
  </si>
  <si>
    <t>1,822</t>
  </si>
  <si>
    <t>2021/08/27 09:01</t>
  </si>
  <si>
    <t>138.5</t>
  </si>
  <si>
    <t>2021/09/03 12:09</t>
  </si>
  <si>
    <t>152.5</t>
  </si>
  <si>
    <t>18,895</t>
  </si>
  <si>
    <t>2021/08/19 09:01</t>
  </si>
  <si>
    <t>136</t>
  </si>
  <si>
    <t>2021/09/06 09:10</t>
  </si>
  <si>
    <t>121.5</t>
  </si>
  <si>
    <t>-15,015</t>
  </si>
  <si>
    <t>-3,028</t>
  </si>
  <si>
    <t>2021/08/12 09:01</t>
  </si>
  <si>
    <t>46.25</t>
  </si>
  <si>
    <t>2021/09/14 09:01</t>
  </si>
  <si>
    <t>51.6</t>
  </si>
  <si>
    <t>10,278</t>
  </si>
  <si>
    <t>21.45</t>
  </si>
  <si>
    <t>2021/09/16 09:29</t>
  </si>
  <si>
    <t>23.6</t>
  </si>
  <si>
    <t>-16</t>
  </si>
  <si>
    <t>2021/08/10 09:39</t>
  </si>
  <si>
    <t>2021/09/16 11:07</t>
  </si>
  <si>
    <t>-715,460</t>
  </si>
  <si>
    <t>2021/07/28 09:01</t>
  </si>
  <si>
    <t>84</t>
  </si>
  <si>
    <t>2021/09/27 09:32</t>
  </si>
  <si>
    <t>1,500</t>
  </si>
  <si>
    <t>2021/07/30 09:01</t>
  </si>
  <si>
    <t>100.5</t>
  </si>
  <si>
    <t>2021/09/27 09:37</t>
  </si>
  <si>
    <t>111</t>
  </si>
  <si>
    <t>18,326</t>
  </si>
  <si>
    <t>2021/09/07 09:01</t>
  </si>
  <si>
    <t>2021/09/28 11:03</t>
  </si>
  <si>
    <t>-20,132</t>
  </si>
  <si>
    <t>2021/09/08 09:01</t>
  </si>
  <si>
    <t>533</t>
  </si>
  <si>
    <t>2021/09/29 09:34</t>
  </si>
  <si>
    <t>478.5</t>
  </si>
  <si>
    <t>-18,622</t>
  </si>
  <si>
    <t>202.5</t>
  </si>
  <si>
    <t>2021/10/04 09:03</t>
  </si>
  <si>
    <t>182</t>
  </si>
  <si>
    <t>-23,552</t>
  </si>
  <si>
    <t>2021/08/31 09:01</t>
  </si>
  <si>
    <t>37.45</t>
  </si>
  <si>
    <t>2021/10/08 10:41</t>
  </si>
  <si>
    <t>33.7</t>
  </si>
  <si>
    <t>-1,877</t>
  </si>
  <si>
    <t>938</t>
  </si>
  <si>
    <t>2021/10/14 10:28</t>
  </si>
  <si>
    <t>-36,088</t>
  </si>
  <si>
    <t>322.5</t>
  </si>
  <si>
    <t>2021/10/22 10:33</t>
  </si>
  <si>
    <t>53,191</t>
  </si>
  <si>
    <t>2021/10/26 09:42</t>
  </si>
  <si>
    <t>22.65</t>
  </si>
  <si>
    <t>3,398</t>
  </si>
  <si>
    <t>2021/11/10 10:34</t>
  </si>
  <si>
    <t>33.85</t>
  </si>
  <si>
    <t>-495</t>
  </si>
  <si>
    <t>2021/07/09 09:02</t>
  </si>
  <si>
    <t>586</t>
  </si>
  <si>
    <t>2021/11/16 11:20</t>
  </si>
  <si>
    <t>645</t>
  </si>
  <si>
    <t>-19,228</t>
  </si>
  <si>
    <t>55.9</t>
  </si>
  <si>
    <t>2021/11/17 11:40</t>
  </si>
  <si>
    <t>61.6</t>
  </si>
  <si>
    <t>9,346</t>
  </si>
  <si>
    <t>42.5</t>
  </si>
  <si>
    <t>2021/11/19 09:01</t>
  </si>
  <si>
    <t>46.75</t>
  </si>
  <si>
    <t>-652</t>
  </si>
  <si>
    <t>2020/08/07 09:01</t>
  </si>
  <si>
    <t>2021/12/13 09:01</t>
  </si>
  <si>
    <t>24.35</t>
  </si>
  <si>
    <t>3,425</t>
  </si>
  <si>
    <t>--</t>
  </si>
  <si>
    <t>9,759</t>
  </si>
  <si>
    <t>65.3</t>
  </si>
  <si>
    <t>2,373</t>
  </si>
  <si>
    <t>2020/08/05 09:01</t>
  </si>
  <si>
    <t>9,491</t>
  </si>
  <si>
    <t>2021/06/30 09:01</t>
  </si>
  <si>
    <t>7,747</t>
  </si>
  <si>
    <t>2021/07/09 09:01</t>
  </si>
  <si>
    <t>25.75</t>
  </si>
  <si>
    <t>1,173</t>
  </si>
  <si>
    <t>2,631</t>
  </si>
  <si>
    <t>81.2</t>
  </si>
  <si>
    <t>6,274</t>
  </si>
  <si>
    <t>9,717</t>
  </si>
  <si>
    <t>2021/08/24 09:01</t>
  </si>
  <si>
    <t>97.3</t>
  </si>
  <si>
    <t>-8,905</t>
  </si>
  <si>
    <t>-1,437</t>
  </si>
  <si>
    <t>-759</t>
  </si>
  <si>
    <t>18.35</t>
  </si>
  <si>
    <t>2,519</t>
  </si>
  <si>
    <t>2021/09/09 09:01</t>
  </si>
  <si>
    <t>-6,835</t>
  </si>
  <si>
    <t>2021/09/16 09:01</t>
  </si>
  <si>
    <t>2,439</t>
  </si>
  <si>
    <t>`</t>
    <phoneticPr fontId="1" type="noConversion"/>
  </si>
  <si>
    <t>差異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</si>
</sst>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2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2" borderId="1" xfId="0" applyFont="1" applyFill="1" applyBorder="1" applyAlignment="1"/>
    <xf numFmtId="0" fontId="3" fillId="0" borderId="2" xfId="0" applyFont="1" applyBorder="1" applyAlignment="1"/>
    <xf numFmtId="0" fontId="4" fillId="0" borderId="2" xfId="0" applyFont="1" applyBorder="1" applyAlignment="1"/>
    <xf numFmtId="0" fontId="4" fillId="0" borderId="2" xfId="0" applyFont="1" applyBorder="1" applyAlignment="1">
      <alignment horizontal="right"/>
    </xf>
    <xf numFmtId="0" fontId="0" fillId="0" borderId="2" xfId="0" applyBorder="1" applyAlignment="1"/>
    <xf numFmtId="10" fontId="0" fillId="0" borderId="2" xfId="0" applyNumberFormat="1" applyBorder="1" applyAlignment="1"/>
    <xf numFmtId="0" fontId="3" fillId="0" borderId="3" xfId="0" applyFont="1" applyBorder="1" applyAlignment="1"/>
    <xf numFmtId="0" fontId="4" fillId="0" borderId="3" xfId="0" applyFont="1" applyBorder="1" applyAlignment="1"/>
    <xf numFmtId="0" fontId="4" fillId="0" borderId="3" xfId="0" applyFont="1" applyBorder="1" applyAlignment="1">
      <alignment horizontal="right"/>
    </xf>
    <xf numFmtId="0" fontId="0" fillId="0" borderId="3" xfId="0" applyBorder="1" applyAlignment="1"/>
    <xf numFmtId="10" fontId="0" fillId="0" borderId="3" xfId="0" applyNumberFormat="1" applyBorder="1" applyAlignment="1"/>
    <xf numFmtId="10" fontId="4" fillId="0" borderId="2" xfId="0" applyNumberFormat="1" applyFont="1" applyBorder="1" applyAlignment="1"/>
    <xf numFmtId="10" fontId="4" fillId="0" borderId="3" xfId="0" applyNumberFormat="1" applyFont="1" applyBorder="1" applyAlignment="1"/>
    <xf numFmtId="0" fontId="0" fillId="3" borderId="0" xfId="0" applyFill="1">
      <alignment vertical="center"/>
    </xf>
    <xf numFmtId="0" fontId="2" fillId="3" borderId="1" xfId="0" applyFont="1" applyFill="1" applyBorder="1" applyAlignment="1"/>
    <xf numFmtId="0" fontId="2" fillId="3" borderId="0" xfId="0" applyFont="1" applyFill="1" applyBorder="1" applyAlignment="1"/>
    <xf numFmtId="10" fontId="0" fillId="3" borderId="2" xfId="0" applyNumberFormat="1" applyFill="1" applyBorder="1" applyAlignment="1"/>
    <xf numFmtId="10" fontId="4" fillId="3" borderId="2" xfId="0" applyNumberFormat="1" applyFont="1" applyFill="1" applyBorder="1" applyAlignment="1"/>
    <xf numFmtId="10" fontId="4" fillId="3" borderId="0" xfId="0" applyNumberFormat="1" applyFont="1" applyFill="1" applyBorder="1" applyAlignment="1"/>
    <xf numFmtId="10" fontId="0" fillId="3" borderId="3" xfId="0" applyNumberFormat="1" applyFill="1" applyBorder="1" applyAlignment="1"/>
    <xf numFmtId="10" fontId="4" fillId="3" borderId="3" xfId="0" applyNumberFormat="1" applyFont="1" applyFill="1" applyBorder="1" applyAlignment="1"/>
    <xf numFmtId="10" fontId="0" fillId="4" borderId="2" xfId="0" applyNumberFormat="1" applyFill="1" applyBorder="1" applyAlignment="1"/>
    <xf numFmtId="10" fontId="4" fillId="4" borderId="2" xfId="0" applyNumberFormat="1" applyFont="1" applyFill="1" applyBorder="1" applyAlignment="1"/>
    <xf numFmtId="10" fontId="4" fillId="4" borderId="0" xfId="0" applyNumberFormat="1" applyFont="1" applyFill="1" applyBorder="1" applyAlignment="1"/>
    <xf numFmtId="0" fontId="4" fillId="0" borderId="2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0" fontId="4" fillId="0" borderId="3" xfId="0" applyNumberFormat="1" applyFont="1" applyBorder="1" applyAlignment="1">
      <alignment horizontal="righ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D140-F6C5-47D8-8E5D-C5FC8A8856B7}">
  <dimension ref="A1:AD95"/>
  <sheetViews>
    <sheetView topLeftCell="A73" workbookViewId="0">
      <pane xSplit="1" topLeftCell="F1" activePane="topRight" state="frozen"/>
      <selection pane="topRight" activeCell="H48" sqref="H48"/>
    </sheetView>
  </sheetViews>
  <sheetFormatPr defaultRowHeight="16.2"/>
  <cols>
    <col min="1" max="1" width="19.6640625" customWidth="1"/>
    <col min="2" max="2" width="12.109375" customWidth="1"/>
    <col min="3" max="3" width="17.88671875" customWidth="1"/>
    <col min="4" max="4" width="11.5546875" customWidth="1"/>
    <col min="5" max="5" width="9.77734375" customWidth="1"/>
    <col min="6" max="6" width="11.109375" customWidth="1"/>
    <col min="7" max="7" width="14.44140625" customWidth="1"/>
    <col min="8" max="8" width="15.33203125" customWidth="1"/>
    <col min="9" max="9" width="10.6640625" customWidth="1"/>
    <col min="10" max="10" width="10.33203125" customWidth="1"/>
    <col min="14" max="16" width="8.88671875" style="14"/>
    <col min="18" max="19" width="17.88671875" customWidth="1"/>
    <col min="22" max="22" width="15.33203125" customWidth="1"/>
  </cols>
  <sheetData>
    <row r="1" spans="1:30" ht="16.8" thickBot="1">
      <c r="A1" t="s">
        <v>0</v>
      </c>
      <c r="B1" t="s">
        <v>0</v>
      </c>
      <c r="C1" t="s">
        <v>337</v>
      </c>
      <c r="E1" t="s">
        <v>0</v>
      </c>
      <c r="F1" t="s">
        <v>337</v>
      </c>
      <c r="G1" t="s">
        <v>0</v>
      </c>
      <c r="H1" t="s">
        <v>337</v>
      </c>
      <c r="J1" t="s">
        <v>0</v>
      </c>
      <c r="K1" t="s">
        <v>337</v>
      </c>
      <c r="L1" t="s">
        <v>0</v>
      </c>
      <c r="M1" t="s">
        <v>337</v>
      </c>
      <c r="N1" s="14" t="s">
        <v>0</v>
      </c>
      <c r="O1" s="14" t="s">
        <v>337</v>
      </c>
    </row>
    <row r="2" spans="1:30">
      <c r="A2" s="1" t="s">
        <v>1</v>
      </c>
      <c r="B2" s="1" t="s">
        <v>2</v>
      </c>
      <c r="C2" s="1" t="s">
        <v>2</v>
      </c>
      <c r="D2" s="1" t="s">
        <v>3</v>
      </c>
      <c r="E2" s="1" t="s">
        <v>4</v>
      </c>
      <c r="F2" s="1" t="s">
        <v>4</v>
      </c>
      <c r="G2" s="1" t="s">
        <v>5</v>
      </c>
      <c r="H2" s="1" t="s">
        <v>5</v>
      </c>
      <c r="I2" s="1" t="s">
        <v>6</v>
      </c>
      <c r="J2" s="1" t="s">
        <v>7</v>
      </c>
      <c r="K2" s="1" t="s">
        <v>7</v>
      </c>
      <c r="L2" s="1" t="s">
        <v>8</v>
      </c>
      <c r="M2" s="1" t="s">
        <v>8</v>
      </c>
      <c r="N2" s="15" t="s">
        <v>9</v>
      </c>
      <c r="O2" s="15" t="s">
        <v>9</v>
      </c>
      <c r="P2" s="16" t="s">
        <v>674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>
      <c r="A3" s="2" t="s">
        <v>10</v>
      </c>
      <c r="B3" s="3" t="s">
        <v>11</v>
      </c>
      <c r="C3" s="3" t="s">
        <v>342</v>
      </c>
      <c r="D3" s="3" t="s">
        <v>12</v>
      </c>
      <c r="E3" s="4" t="s">
        <v>13</v>
      </c>
      <c r="F3" s="4" t="s">
        <v>343</v>
      </c>
      <c r="G3" s="3" t="s">
        <v>14</v>
      </c>
      <c r="H3" s="3" t="s">
        <v>344</v>
      </c>
      <c r="I3" s="3" t="s">
        <v>15</v>
      </c>
      <c r="J3" s="4" t="s">
        <v>16</v>
      </c>
      <c r="K3" s="4" t="s">
        <v>345</v>
      </c>
      <c r="L3" s="5">
        <v>6</v>
      </c>
      <c r="M3" s="3">
        <v>7</v>
      </c>
      <c r="N3" s="17">
        <v>8.9175000000000004E-2</v>
      </c>
      <c r="O3" s="18">
        <v>9.5972366148531718E-2</v>
      </c>
      <c r="P3" s="19">
        <f>O3-N3</f>
        <v>6.7973661485317138E-3</v>
      </c>
      <c r="R3" s="2"/>
      <c r="S3" s="3"/>
      <c r="T3" s="3"/>
      <c r="U3" s="4"/>
      <c r="V3" s="3"/>
      <c r="W3" s="3"/>
      <c r="X3" s="4"/>
      <c r="Y3" s="3"/>
      <c r="Z3" s="3"/>
      <c r="AA3" s="4"/>
      <c r="AB3" s="12"/>
      <c r="AC3" s="4"/>
      <c r="AD3" s="3"/>
    </row>
    <row r="4" spans="1:30">
      <c r="A4" s="2" t="s">
        <v>111</v>
      </c>
      <c r="B4" s="3" t="s">
        <v>112</v>
      </c>
      <c r="C4" s="3" t="s">
        <v>440</v>
      </c>
      <c r="D4" s="3" t="s">
        <v>12</v>
      </c>
      <c r="E4" s="4" t="s">
        <v>113</v>
      </c>
      <c r="F4" s="4" t="s">
        <v>113</v>
      </c>
      <c r="G4" s="3" t="s">
        <v>114</v>
      </c>
      <c r="H4" s="3" t="s">
        <v>441</v>
      </c>
      <c r="I4" s="3" t="s">
        <v>15</v>
      </c>
      <c r="J4" s="4" t="s">
        <v>115</v>
      </c>
      <c r="K4" s="4" t="s">
        <v>115</v>
      </c>
      <c r="L4" s="5">
        <v>70</v>
      </c>
      <c r="M4" s="3">
        <v>70</v>
      </c>
      <c r="N4" s="17">
        <v>-0.10470400000000001</v>
      </c>
      <c r="O4" s="18">
        <v>-0.10493181818181931</v>
      </c>
      <c r="P4" s="19">
        <f t="shared" ref="P4:P67" si="0">O4-N4</f>
        <v>-2.2781818181930036E-4</v>
      </c>
      <c r="R4" s="2"/>
      <c r="S4" s="3"/>
      <c r="T4" s="3"/>
      <c r="U4" s="4"/>
      <c r="V4" s="3"/>
      <c r="W4" s="3"/>
      <c r="X4" s="4"/>
      <c r="Y4" s="3"/>
      <c r="Z4" s="3"/>
      <c r="AA4" s="4"/>
      <c r="AB4" s="12"/>
      <c r="AC4" s="4"/>
      <c r="AD4" s="3"/>
    </row>
    <row r="5" spans="1:30">
      <c r="A5" s="2" t="s">
        <v>57</v>
      </c>
      <c r="B5" s="3" t="s">
        <v>58</v>
      </c>
      <c r="C5" s="3" t="s">
        <v>383</v>
      </c>
      <c r="D5" s="3" t="s">
        <v>12</v>
      </c>
      <c r="E5" s="4" t="s">
        <v>59</v>
      </c>
      <c r="F5" s="4" t="s">
        <v>59</v>
      </c>
      <c r="G5" s="3" t="s">
        <v>60</v>
      </c>
      <c r="H5" s="3" t="s">
        <v>384</v>
      </c>
      <c r="I5" s="3" t="s">
        <v>15</v>
      </c>
      <c r="J5" s="4" t="s">
        <v>61</v>
      </c>
      <c r="K5" s="4" t="s">
        <v>61</v>
      </c>
      <c r="L5" s="5">
        <v>36</v>
      </c>
      <c r="M5" s="3">
        <v>36</v>
      </c>
      <c r="N5" s="17">
        <v>9.6003000000000005E-2</v>
      </c>
      <c r="O5" s="18">
        <v>9.6217573221756919E-2</v>
      </c>
      <c r="P5" s="19">
        <f t="shared" si="0"/>
        <v>2.1457322175691407E-4</v>
      </c>
      <c r="R5" s="2"/>
      <c r="S5" s="3"/>
      <c r="T5" s="3"/>
      <c r="U5" s="4"/>
      <c r="V5" s="3"/>
      <c r="W5" s="3"/>
      <c r="X5" s="4"/>
      <c r="Y5" s="3"/>
      <c r="Z5" s="3"/>
      <c r="AA5" s="4"/>
      <c r="AB5" s="12"/>
      <c r="AC5" s="4"/>
      <c r="AD5" s="3"/>
    </row>
    <row r="6" spans="1:30">
      <c r="A6" s="2" t="s">
        <v>77</v>
      </c>
      <c r="B6" s="3" t="s">
        <v>58</v>
      </c>
      <c r="C6" s="3" t="s">
        <v>383</v>
      </c>
      <c r="D6" s="3" t="s">
        <v>12</v>
      </c>
      <c r="E6" s="4" t="s">
        <v>78</v>
      </c>
      <c r="F6" s="4" t="s">
        <v>398</v>
      </c>
      <c r="G6" s="3" t="s">
        <v>79</v>
      </c>
      <c r="H6" s="3" t="s">
        <v>399</v>
      </c>
      <c r="I6" s="3" t="s">
        <v>15</v>
      </c>
      <c r="J6" s="4" t="s">
        <v>80</v>
      </c>
      <c r="K6" s="4" t="s">
        <v>400</v>
      </c>
      <c r="L6" s="5">
        <v>40</v>
      </c>
      <c r="M6" s="3">
        <v>40</v>
      </c>
      <c r="N6" s="17">
        <v>-0.104822</v>
      </c>
      <c r="O6" s="18">
        <v>-0.10553349875930559</v>
      </c>
      <c r="P6" s="19">
        <f t="shared" si="0"/>
        <v>-7.1149875930559547E-4</v>
      </c>
      <c r="R6" s="2"/>
      <c r="S6" s="3"/>
      <c r="T6" s="3"/>
      <c r="U6" s="4"/>
      <c r="V6" s="3"/>
      <c r="W6" s="3"/>
      <c r="X6" s="4"/>
      <c r="Y6" s="3"/>
      <c r="Z6" s="3"/>
      <c r="AA6" s="4"/>
      <c r="AB6" s="12"/>
      <c r="AC6" s="4"/>
      <c r="AD6" s="3"/>
    </row>
    <row r="7" spans="1:30">
      <c r="A7" s="2" t="s">
        <v>67</v>
      </c>
      <c r="B7" s="3" t="s">
        <v>68</v>
      </c>
      <c r="C7" s="3" t="s">
        <v>391</v>
      </c>
      <c r="D7" s="3" t="s">
        <v>12</v>
      </c>
      <c r="E7" s="4" t="s">
        <v>69</v>
      </c>
      <c r="F7" s="4" t="s">
        <v>69</v>
      </c>
      <c r="G7" s="3" t="s">
        <v>70</v>
      </c>
      <c r="H7" s="3" t="s">
        <v>392</v>
      </c>
      <c r="I7" s="3" t="s">
        <v>15</v>
      </c>
      <c r="J7" s="4" t="s">
        <v>71</v>
      </c>
      <c r="K7" s="4" t="s">
        <v>393</v>
      </c>
      <c r="L7" s="5">
        <v>37</v>
      </c>
      <c r="M7" s="3">
        <v>37</v>
      </c>
      <c r="N7" s="17">
        <v>9.4692999999999999E-2</v>
      </c>
      <c r="O7" s="18">
        <v>9.7118942731277441E-2</v>
      </c>
      <c r="P7" s="19">
        <f t="shared" si="0"/>
        <v>2.4259427312774418E-3</v>
      </c>
      <c r="R7" s="2"/>
      <c r="S7" s="3"/>
      <c r="T7" s="3"/>
      <c r="U7" s="4"/>
      <c r="V7" s="3"/>
      <c r="W7" s="3"/>
      <c r="X7" s="4"/>
      <c r="Y7" s="3"/>
      <c r="Z7" s="3"/>
      <c r="AA7" s="4"/>
      <c r="AB7" s="12"/>
      <c r="AC7" s="4"/>
      <c r="AD7" s="3"/>
    </row>
    <row r="8" spans="1:30">
      <c r="A8" s="2" t="s">
        <v>49</v>
      </c>
      <c r="B8" s="3" t="s">
        <v>50</v>
      </c>
      <c r="C8" s="3" t="s">
        <v>375</v>
      </c>
      <c r="D8" s="3" t="s">
        <v>12</v>
      </c>
      <c r="E8" s="4" t="s">
        <v>51</v>
      </c>
      <c r="F8" s="4" t="s">
        <v>376</v>
      </c>
      <c r="G8" s="3" t="s">
        <v>52</v>
      </c>
      <c r="H8" s="3" t="s">
        <v>377</v>
      </c>
      <c r="I8" s="3" t="s">
        <v>15</v>
      </c>
      <c r="J8" s="4" t="s">
        <v>53</v>
      </c>
      <c r="K8" s="4" t="s">
        <v>102</v>
      </c>
      <c r="L8" s="5">
        <v>30</v>
      </c>
      <c r="M8" s="3">
        <v>30</v>
      </c>
      <c r="N8" s="17">
        <v>9.7849000000000005E-2</v>
      </c>
      <c r="O8" s="18">
        <v>9.8347578347578624E-2</v>
      </c>
      <c r="P8" s="19">
        <f t="shared" si="0"/>
        <v>4.9857834757861819E-4</v>
      </c>
      <c r="R8" s="2"/>
      <c r="S8" s="3"/>
      <c r="T8" s="3"/>
      <c r="U8" s="4"/>
      <c r="V8" s="3"/>
      <c r="W8" s="3"/>
      <c r="X8" s="4"/>
      <c r="Y8" s="3"/>
      <c r="Z8" s="3"/>
      <c r="AA8" s="4"/>
      <c r="AB8" s="12"/>
      <c r="AC8" s="4"/>
      <c r="AD8" s="3"/>
    </row>
    <row r="9" spans="1:30">
      <c r="A9" s="2" t="s">
        <v>160</v>
      </c>
      <c r="B9" s="3" t="s">
        <v>50</v>
      </c>
      <c r="C9" s="3" t="s">
        <v>375</v>
      </c>
      <c r="D9" s="3" t="s">
        <v>12</v>
      </c>
      <c r="E9" s="4" t="s">
        <v>161</v>
      </c>
      <c r="F9" s="4" t="s">
        <v>478</v>
      </c>
      <c r="G9" s="3" t="s">
        <v>162</v>
      </c>
      <c r="H9" s="3" t="s">
        <v>479</v>
      </c>
      <c r="I9" s="3" t="s">
        <v>15</v>
      </c>
      <c r="J9" s="4" t="s">
        <v>163</v>
      </c>
      <c r="K9" s="4" t="s">
        <v>480</v>
      </c>
      <c r="L9" s="5">
        <v>139</v>
      </c>
      <c r="M9" s="3">
        <v>139</v>
      </c>
      <c r="N9" s="17">
        <v>0.107478</v>
      </c>
      <c r="O9" s="18">
        <v>0.1146646341463414</v>
      </c>
      <c r="P9" s="19">
        <f t="shared" si="0"/>
        <v>7.1866341463413946E-3</v>
      </c>
      <c r="R9" s="2"/>
      <c r="S9" s="3"/>
      <c r="T9" s="3"/>
      <c r="U9" s="4"/>
      <c r="V9" s="3"/>
      <c r="W9" s="3"/>
      <c r="X9" s="4"/>
      <c r="Y9" s="3"/>
      <c r="Z9" s="3"/>
      <c r="AA9" s="4"/>
      <c r="AB9" s="12"/>
      <c r="AC9" s="4"/>
      <c r="AD9" s="3"/>
    </row>
    <row r="10" spans="1:30">
      <c r="A10" s="2" t="s">
        <v>139</v>
      </c>
      <c r="B10" s="3" t="s">
        <v>140</v>
      </c>
      <c r="C10" s="3" t="s">
        <v>454</v>
      </c>
      <c r="D10" s="3" t="s">
        <v>12</v>
      </c>
      <c r="E10" s="4" t="s">
        <v>141</v>
      </c>
      <c r="F10" s="4" t="s">
        <v>455</v>
      </c>
      <c r="G10" s="3" t="s">
        <v>142</v>
      </c>
      <c r="H10" s="3" t="s">
        <v>456</v>
      </c>
      <c r="I10" s="3" t="s">
        <v>15</v>
      </c>
      <c r="J10" s="4" t="s">
        <v>143</v>
      </c>
      <c r="K10" s="4" t="s">
        <v>457</v>
      </c>
      <c r="L10" s="5">
        <v>96</v>
      </c>
      <c r="M10" s="3">
        <v>98</v>
      </c>
      <c r="N10" s="17">
        <v>9.7724000000000005E-2</v>
      </c>
      <c r="O10" s="18">
        <v>9.7329624478442719E-2</v>
      </c>
      <c r="P10" s="19">
        <f t="shared" si="0"/>
        <v>-3.9437552155728584E-4</v>
      </c>
      <c r="R10" s="2"/>
      <c r="S10" s="3"/>
      <c r="T10" s="3"/>
      <c r="U10" s="4"/>
      <c r="V10" s="3"/>
      <c r="W10" s="3"/>
      <c r="X10" s="4"/>
      <c r="Y10" s="3"/>
      <c r="Z10" s="3"/>
      <c r="AA10" s="4"/>
      <c r="AB10" s="12"/>
      <c r="AC10" s="4"/>
      <c r="AD10" s="3"/>
    </row>
    <row r="11" spans="1:30">
      <c r="A11" s="2" t="s">
        <v>144</v>
      </c>
      <c r="B11" s="3" t="s">
        <v>140</v>
      </c>
      <c r="C11" s="3" t="s">
        <v>351</v>
      </c>
      <c r="D11" s="3" t="s">
        <v>12</v>
      </c>
      <c r="E11" s="4" t="s">
        <v>145</v>
      </c>
      <c r="F11" s="4" t="s">
        <v>462</v>
      </c>
      <c r="G11" s="3" t="s">
        <v>142</v>
      </c>
      <c r="H11" s="3" t="s">
        <v>463</v>
      </c>
      <c r="I11" s="3" t="s">
        <v>15</v>
      </c>
      <c r="J11" s="4" t="s">
        <v>146</v>
      </c>
      <c r="K11" s="4" t="s">
        <v>464</v>
      </c>
      <c r="L11" s="5">
        <v>96</v>
      </c>
      <c r="M11" s="3">
        <v>114</v>
      </c>
      <c r="N11" s="17">
        <v>9.3724000000000002E-2</v>
      </c>
      <c r="O11" s="18">
        <v>0.1021513002364071</v>
      </c>
      <c r="P11" s="19">
        <f t="shared" si="0"/>
        <v>8.4273002364071009E-3</v>
      </c>
      <c r="R11" s="2"/>
      <c r="S11" s="3"/>
      <c r="T11" s="3"/>
      <c r="U11" s="4"/>
      <c r="V11" s="3"/>
      <c r="W11" s="3"/>
      <c r="X11" s="4"/>
      <c r="Y11" s="3"/>
      <c r="Z11" s="3"/>
      <c r="AA11" s="4"/>
      <c r="AB11" s="12"/>
      <c r="AC11" s="4"/>
      <c r="AD11" s="3"/>
    </row>
    <row r="12" spans="1:30">
      <c r="A12" s="2" t="s">
        <v>172</v>
      </c>
      <c r="B12" s="3" t="s">
        <v>140</v>
      </c>
      <c r="C12" s="3" t="s">
        <v>454</v>
      </c>
      <c r="D12" s="3" t="s">
        <v>12</v>
      </c>
      <c r="E12" s="4" t="s">
        <v>173</v>
      </c>
      <c r="F12" s="4" t="s">
        <v>487</v>
      </c>
      <c r="G12" s="3" t="s">
        <v>174</v>
      </c>
      <c r="H12" s="3" t="s">
        <v>488</v>
      </c>
      <c r="I12" s="3" t="s">
        <v>15</v>
      </c>
      <c r="J12" s="4" t="s">
        <v>175</v>
      </c>
      <c r="K12" s="4" t="s">
        <v>489</v>
      </c>
      <c r="L12" s="5">
        <v>168</v>
      </c>
      <c r="M12" s="3">
        <v>168</v>
      </c>
      <c r="N12" s="17">
        <v>9.6612000000000003E-2</v>
      </c>
      <c r="O12" s="18">
        <v>9.6542288557213959E-2</v>
      </c>
      <c r="P12" s="19">
        <f t="shared" si="0"/>
        <v>-6.971144278604402E-5</v>
      </c>
      <c r="R12" s="2"/>
      <c r="S12" s="3"/>
      <c r="T12" s="3"/>
      <c r="U12" s="4"/>
      <c r="V12" s="3"/>
      <c r="W12" s="3"/>
      <c r="X12" s="4"/>
      <c r="Y12" s="3"/>
      <c r="Z12" s="3"/>
      <c r="AA12" s="4"/>
      <c r="AB12" s="12"/>
      <c r="AC12" s="4"/>
      <c r="AD12" s="3"/>
    </row>
    <row r="13" spans="1:30">
      <c r="A13" s="2" t="s">
        <v>17</v>
      </c>
      <c r="B13" s="3" t="s">
        <v>18</v>
      </c>
      <c r="C13" s="3" t="s">
        <v>351</v>
      </c>
      <c r="D13" s="3" t="s">
        <v>12</v>
      </c>
      <c r="E13" s="4" t="s">
        <v>19</v>
      </c>
      <c r="F13" s="4" t="s">
        <v>352</v>
      </c>
      <c r="G13" s="3" t="s">
        <v>20</v>
      </c>
      <c r="H13" s="3" t="s">
        <v>353</v>
      </c>
      <c r="I13" s="3" t="s">
        <v>15</v>
      </c>
      <c r="J13" s="4" t="s">
        <v>21</v>
      </c>
      <c r="K13" s="4" t="s">
        <v>354</v>
      </c>
      <c r="L13" s="5">
        <v>3</v>
      </c>
      <c r="M13" s="3">
        <v>6</v>
      </c>
      <c r="N13" s="17">
        <v>9.3803999999999998E-2</v>
      </c>
      <c r="O13" s="18">
        <v>0.10520364741641321</v>
      </c>
      <c r="P13" s="19">
        <f t="shared" si="0"/>
        <v>1.1399647416413208E-2</v>
      </c>
      <c r="R13" s="2"/>
      <c r="S13" s="3"/>
      <c r="T13" s="3"/>
      <c r="U13" s="4"/>
      <c r="V13" s="3"/>
      <c r="W13" s="3"/>
      <c r="X13" s="4"/>
      <c r="Y13" s="3"/>
      <c r="Z13" s="3"/>
      <c r="AA13" s="4"/>
      <c r="AB13" s="12"/>
      <c r="AC13" s="4"/>
      <c r="AD13" s="3"/>
    </row>
    <row r="14" spans="1:30">
      <c r="A14" s="2" t="s">
        <v>54</v>
      </c>
      <c r="B14" s="3" t="s">
        <v>18</v>
      </c>
      <c r="C14" s="3" t="s">
        <v>351</v>
      </c>
      <c r="D14" s="3" t="s">
        <v>12</v>
      </c>
      <c r="E14" s="4" t="s">
        <v>55</v>
      </c>
      <c r="F14" s="4" t="s">
        <v>379</v>
      </c>
      <c r="G14" s="3" t="s">
        <v>52</v>
      </c>
      <c r="H14" s="3" t="s">
        <v>380</v>
      </c>
      <c r="I14" s="3" t="s">
        <v>15</v>
      </c>
      <c r="J14" s="4" t="s">
        <v>56</v>
      </c>
      <c r="K14" s="4" t="s">
        <v>381</v>
      </c>
      <c r="L14" s="5">
        <v>28</v>
      </c>
      <c r="M14" s="3">
        <v>28</v>
      </c>
      <c r="N14" s="17">
        <v>-0.103745</v>
      </c>
      <c r="O14" s="18">
        <v>-0.1021333333333329</v>
      </c>
      <c r="P14" s="19">
        <f t="shared" si="0"/>
        <v>1.6116666666671081E-3</v>
      </c>
      <c r="R14" s="2"/>
      <c r="S14" s="3"/>
      <c r="T14" s="3"/>
      <c r="U14" s="4"/>
      <c r="V14" s="3"/>
      <c r="W14" s="3"/>
      <c r="X14" s="4"/>
      <c r="Y14" s="3"/>
      <c r="Z14" s="3"/>
      <c r="AA14" s="4"/>
      <c r="AB14" s="12"/>
      <c r="AC14" s="4"/>
      <c r="AD14" s="3"/>
    </row>
    <row r="15" spans="1:30">
      <c r="A15" s="2" t="s">
        <v>156</v>
      </c>
      <c r="B15" s="3" t="s">
        <v>18</v>
      </c>
      <c r="C15" s="3" t="s">
        <v>351</v>
      </c>
      <c r="D15" s="3" t="s">
        <v>12</v>
      </c>
      <c r="E15" s="4" t="s">
        <v>157</v>
      </c>
      <c r="F15" s="4" t="s">
        <v>470</v>
      </c>
      <c r="G15" s="3" t="s">
        <v>158</v>
      </c>
      <c r="H15" s="3" t="s">
        <v>471</v>
      </c>
      <c r="I15" s="3" t="s">
        <v>15</v>
      </c>
      <c r="J15" s="4" t="s">
        <v>159</v>
      </c>
      <c r="K15" s="4" t="s">
        <v>472</v>
      </c>
      <c r="L15" s="5">
        <v>120</v>
      </c>
      <c r="M15" s="3">
        <v>120</v>
      </c>
      <c r="N15" s="17">
        <v>0.10016899999999999</v>
      </c>
      <c r="O15" s="18">
        <v>9.867224880382644E-2</v>
      </c>
      <c r="P15" s="19">
        <f t="shared" si="0"/>
        <v>-1.4967511961735541E-3</v>
      </c>
      <c r="R15" s="2"/>
      <c r="S15" s="3"/>
      <c r="T15" s="3"/>
      <c r="U15" s="4"/>
      <c r="V15" s="3"/>
      <c r="W15" s="3"/>
      <c r="X15" s="4"/>
      <c r="Y15" s="3"/>
      <c r="Z15" s="3"/>
      <c r="AA15" s="4"/>
      <c r="AB15" s="12"/>
      <c r="AC15" s="4"/>
      <c r="AD15" s="3"/>
    </row>
    <row r="16" spans="1:30">
      <c r="A16" s="2" t="s">
        <v>309</v>
      </c>
      <c r="B16" s="3" t="s">
        <v>18</v>
      </c>
      <c r="C16" s="3" t="s">
        <v>351</v>
      </c>
      <c r="D16" s="3" t="s">
        <v>12</v>
      </c>
      <c r="E16" s="4" t="s">
        <v>310</v>
      </c>
      <c r="F16" s="4" t="s">
        <v>599</v>
      </c>
      <c r="G16" s="3" t="s">
        <v>311</v>
      </c>
      <c r="H16" s="3" t="s">
        <v>647</v>
      </c>
      <c r="I16" s="3" t="s">
        <v>15</v>
      </c>
      <c r="J16" s="4" t="s">
        <v>312</v>
      </c>
      <c r="K16" s="4" t="s">
        <v>647</v>
      </c>
      <c r="L16" s="5">
        <v>368</v>
      </c>
      <c r="M16" s="3">
        <v>372</v>
      </c>
      <c r="N16" s="17">
        <v>7.3608999999999994E-2</v>
      </c>
      <c r="O16" s="18">
        <v>8.7918675432190341E-2</v>
      </c>
      <c r="P16" s="19">
        <f t="shared" si="0"/>
        <v>1.4309675432190347E-2</v>
      </c>
      <c r="R16" s="2"/>
      <c r="S16" s="3"/>
      <c r="T16" s="3"/>
      <c r="U16" s="4"/>
      <c r="V16" s="3"/>
      <c r="W16" s="3"/>
      <c r="X16" s="4"/>
      <c r="Y16" s="3"/>
      <c r="Z16" s="3"/>
      <c r="AA16" s="4"/>
      <c r="AB16" s="12"/>
      <c r="AC16" s="4"/>
      <c r="AD16" s="3"/>
    </row>
    <row r="17" spans="1:30">
      <c r="A17" s="2" t="s">
        <v>22</v>
      </c>
      <c r="B17" s="3" t="s">
        <v>23</v>
      </c>
      <c r="C17" s="3" t="s">
        <v>347</v>
      </c>
      <c r="D17" s="3" t="s">
        <v>12</v>
      </c>
      <c r="E17" s="4" t="s">
        <v>24</v>
      </c>
      <c r="F17" s="4" t="s">
        <v>348</v>
      </c>
      <c r="G17" s="3" t="s">
        <v>25</v>
      </c>
      <c r="H17" s="3" t="s">
        <v>349</v>
      </c>
      <c r="I17" s="3" t="s">
        <v>15</v>
      </c>
      <c r="J17" s="4" t="s">
        <v>26</v>
      </c>
      <c r="K17" s="4">
        <v>663</v>
      </c>
      <c r="L17" s="5">
        <v>2</v>
      </c>
      <c r="M17" s="3">
        <v>2</v>
      </c>
      <c r="N17" s="17">
        <v>9.4342999999999996E-2</v>
      </c>
      <c r="O17" s="18">
        <v>0.1026310517529215</v>
      </c>
      <c r="P17" s="19">
        <f t="shared" si="0"/>
        <v>8.2880517529215075E-3</v>
      </c>
      <c r="R17" s="2"/>
      <c r="S17" s="3"/>
      <c r="T17" s="3"/>
      <c r="U17" s="4"/>
      <c r="V17" s="3"/>
      <c r="W17" s="3"/>
      <c r="X17" s="4"/>
      <c r="Y17" s="3"/>
      <c r="Z17" s="3"/>
      <c r="AA17" s="4"/>
      <c r="AB17" s="12"/>
      <c r="AC17" s="4"/>
      <c r="AD17" s="3"/>
    </row>
    <row r="18" spans="1:30">
      <c r="A18" s="2" t="s">
        <v>116</v>
      </c>
      <c r="B18" s="3" t="s">
        <v>23</v>
      </c>
      <c r="C18" s="3" t="s">
        <v>347</v>
      </c>
      <c r="D18" s="3" t="s">
        <v>12</v>
      </c>
      <c r="E18" s="4" t="s">
        <v>117</v>
      </c>
      <c r="F18" s="4" t="s">
        <v>431</v>
      </c>
      <c r="G18" s="3" t="s">
        <v>114</v>
      </c>
      <c r="H18" s="3" t="s">
        <v>432</v>
      </c>
      <c r="I18" s="3" t="s">
        <v>15</v>
      </c>
      <c r="J18" s="4" t="s">
        <v>118</v>
      </c>
      <c r="K18" s="4" t="s">
        <v>433</v>
      </c>
      <c r="L18" s="5">
        <v>58</v>
      </c>
      <c r="M18" s="3">
        <v>58</v>
      </c>
      <c r="N18" s="17">
        <v>-0.102367</v>
      </c>
      <c r="O18" s="18">
        <v>-0.1022615384615382</v>
      </c>
      <c r="P18" s="19">
        <f t="shared" si="0"/>
        <v>1.0546153846180406E-4</v>
      </c>
      <c r="R18" s="2"/>
      <c r="S18" s="3"/>
      <c r="T18" s="3"/>
      <c r="U18" s="4"/>
      <c r="V18" s="3"/>
      <c r="W18" s="3"/>
      <c r="X18" s="4"/>
      <c r="Y18" s="3"/>
      <c r="Z18" s="3"/>
      <c r="AA18" s="4"/>
      <c r="AB18" s="12"/>
      <c r="AC18" s="4"/>
      <c r="AD18" s="3"/>
    </row>
    <row r="19" spans="1:30">
      <c r="A19" s="2" t="s">
        <v>27</v>
      </c>
      <c r="B19" s="3" t="s">
        <v>28</v>
      </c>
      <c r="C19" s="3" t="s">
        <v>353</v>
      </c>
      <c r="D19" s="3" t="s">
        <v>12</v>
      </c>
      <c r="E19" s="4" t="s">
        <v>29</v>
      </c>
      <c r="F19" s="4" t="s">
        <v>356</v>
      </c>
      <c r="G19" s="3" t="s">
        <v>30</v>
      </c>
      <c r="H19" s="3" t="s">
        <v>357</v>
      </c>
      <c r="I19" s="3" t="s">
        <v>15</v>
      </c>
      <c r="J19" s="4" t="s">
        <v>31</v>
      </c>
      <c r="K19" s="4" t="s">
        <v>358</v>
      </c>
      <c r="L19" s="5">
        <v>3</v>
      </c>
      <c r="M19" s="3">
        <v>3</v>
      </c>
      <c r="N19" s="17">
        <v>-0.104209</v>
      </c>
      <c r="O19" s="18">
        <v>-0.1037977528089888</v>
      </c>
      <c r="P19" s="19">
        <f t="shared" si="0"/>
        <v>4.1124719101119644E-4</v>
      </c>
      <c r="R19" s="2"/>
      <c r="S19" s="3"/>
      <c r="T19" s="3"/>
      <c r="U19" s="4"/>
      <c r="V19" s="3"/>
      <c r="W19" s="3"/>
      <c r="X19" s="4"/>
      <c r="Y19" s="3"/>
      <c r="Z19" s="3"/>
      <c r="AA19" s="4"/>
      <c r="AB19" s="12"/>
      <c r="AC19" s="4"/>
      <c r="AD19" s="3"/>
    </row>
    <row r="20" spans="1:30">
      <c r="A20" s="2" t="s">
        <v>40</v>
      </c>
      <c r="B20" s="3" t="s">
        <v>41</v>
      </c>
      <c r="C20" s="3" t="s">
        <v>368</v>
      </c>
      <c r="D20" s="3" t="s">
        <v>12</v>
      </c>
      <c r="E20" s="4" t="s">
        <v>42</v>
      </c>
      <c r="F20" s="4" t="s">
        <v>369</v>
      </c>
      <c r="G20" s="3" t="s">
        <v>43</v>
      </c>
      <c r="H20" s="3" t="s">
        <v>370</v>
      </c>
      <c r="I20" s="3" t="s">
        <v>15</v>
      </c>
      <c r="J20" s="4" t="s">
        <v>44</v>
      </c>
      <c r="K20" s="4" t="s">
        <v>44</v>
      </c>
      <c r="L20" s="5">
        <v>14</v>
      </c>
      <c r="M20" s="3">
        <v>14</v>
      </c>
      <c r="N20" s="17">
        <v>9.5579999999999998E-2</v>
      </c>
      <c r="O20" s="18">
        <v>9.7836734693877436E-2</v>
      </c>
      <c r="P20" s="19">
        <f t="shared" si="0"/>
        <v>2.256734693877438E-3</v>
      </c>
      <c r="R20" s="2"/>
      <c r="S20" s="3"/>
      <c r="T20" s="3"/>
      <c r="U20" s="4"/>
      <c r="V20" s="3"/>
      <c r="W20" s="3"/>
      <c r="X20" s="4"/>
      <c r="Y20" s="3"/>
      <c r="Z20" s="3"/>
      <c r="AA20" s="4"/>
      <c r="AB20" s="12"/>
      <c r="AC20" s="4"/>
      <c r="AD20" s="3"/>
    </row>
    <row r="21" spans="1:30">
      <c r="A21" s="2" t="s">
        <v>45</v>
      </c>
      <c r="B21" s="3" t="s">
        <v>41</v>
      </c>
      <c r="C21" s="3" t="s">
        <v>368</v>
      </c>
      <c r="D21" s="3" t="s">
        <v>12</v>
      </c>
      <c r="E21" s="4" t="s">
        <v>46</v>
      </c>
      <c r="F21" s="4" t="s">
        <v>372</v>
      </c>
      <c r="G21" s="3" t="s">
        <v>47</v>
      </c>
      <c r="H21" s="3" t="s">
        <v>373</v>
      </c>
      <c r="I21" s="3" t="s">
        <v>15</v>
      </c>
      <c r="J21" s="4" t="s">
        <v>48</v>
      </c>
      <c r="K21" s="4">
        <v>655</v>
      </c>
      <c r="L21" s="5">
        <v>15</v>
      </c>
      <c r="M21" s="3">
        <v>15</v>
      </c>
      <c r="N21" s="17">
        <v>-9.4797000000000006E-2</v>
      </c>
      <c r="O21" s="18">
        <v>-0.1040741758241753</v>
      </c>
      <c r="P21" s="19">
        <f t="shared" si="0"/>
        <v>-9.2771758241752961E-3</v>
      </c>
      <c r="R21" s="2"/>
      <c r="S21" s="3"/>
      <c r="T21" s="3"/>
      <c r="U21" s="4"/>
      <c r="V21" s="3"/>
      <c r="W21" s="3"/>
      <c r="X21" s="4"/>
      <c r="Y21" s="3"/>
      <c r="Z21" s="3"/>
      <c r="AA21" s="4"/>
      <c r="AB21" s="12"/>
      <c r="AC21" s="4"/>
      <c r="AD21" s="3"/>
    </row>
    <row r="22" spans="1:30">
      <c r="A22" s="2" t="s">
        <v>103</v>
      </c>
      <c r="B22" s="3" t="s">
        <v>41</v>
      </c>
      <c r="C22" s="3" t="s">
        <v>368</v>
      </c>
      <c r="D22" s="3" t="s">
        <v>12</v>
      </c>
      <c r="E22" s="4" t="s">
        <v>104</v>
      </c>
      <c r="F22" s="4" t="s">
        <v>419</v>
      </c>
      <c r="G22" s="3" t="s">
        <v>105</v>
      </c>
      <c r="H22" s="3" t="s">
        <v>420</v>
      </c>
      <c r="I22" s="3" t="s">
        <v>15</v>
      </c>
      <c r="J22" s="4" t="s">
        <v>106</v>
      </c>
      <c r="K22" s="4" t="s">
        <v>421</v>
      </c>
      <c r="L22" s="5">
        <v>52</v>
      </c>
      <c r="M22" s="3">
        <v>52</v>
      </c>
      <c r="N22" s="17">
        <v>-0.103114</v>
      </c>
      <c r="O22" s="18">
        <v>-0.10354114713216971</v>
      </c>
      <c r="P22" s="19">
        <f t="shared" si="0"/>
        <v>-4.2714713216970845E-4</v>
      </c>
      <c r="R22" s="2"/>
      <c r="S22" s="3"/>
      <c r="T22" s="3"/>
      <c r="U22" s="4"/>
      <c r="V22" s="3"/>
      <c r="W22" s="3"/>
      <c r="X22" s="4"/>
      <c r="Y22" s="3"/>
      <c r="Z22" s="3"/>
      <c r="AA22" s="4"/>
      <c r="AB22" s="12"/>
      <c r="AC22" s="4"/>
      <c r="AD22" s="3"/>
    </row>
    <row r="23" spans="1:30">
      <c r="A23" s="2" t="s">
        <v>313</v>
      </c>
      <c r="B23" s="3" t="s">
        <v>41</v>
      </c>
      <c r="C23" s="3" t="s">
        <v>368</v>
      </c>
      <c r="D23" s="3" t="s">
        <v>12</v>
      </c>
      <c r="E23" s="4" t="s">
        <v>314</v>
      </c>
      <c r="F23" s="4" t="s">
        <v>649</v>
      </c>
      <c r="G23" s="3" t="s">
        <v>311</v>
      </c>
      <c r="H23" s="3" t="s">
        <v>647</v>
      </c>
      <c r="I23" s="3" t="s">
        <v>15</v>
      </c>
      <c r="J23" s="4" t="s">
        <v>315</v>
      </c>
      <c r="K23" s="4" t="s">
        <v>647</v>
      </c>
      <c r="L23" s="5">
        <v>360</v>
      </c>
      <c r="M23" s="3">
        <v>364</v>
      </c>
      <c r="N23" s="17">
        <v>1.7259E-2</v>
      </c>
      <c r="O23" s="18">
        <v>3.6333537024348023E-2</v>
      </c>
      <c r="P23" s="19">
        <f t="shared" si="0"/>
        <v>1.9074537024348023E-2</v>
      </c>
      <c r="R23" s="2"/>
      <c r="S23" s="3"/>
      <c r="T23" s="3"/>
      <c r="U23" s="4"/>
      <c r="V23" s="3"/>
      <c r="W23" s="3"/>
      <c r="X23" s="4"/>
      <c r="Y23" s="3"/>
      <c r="Z23" s="3"/>
      <c r="AA23" s="4"/>
      <c r="AB23" s="12"/>
      <c r="AC23" s="4"/>
      <c r="AD23" s="3"/>
    </row>
    <row r="24" spans="1:30">
      <c r="A24" s="2" t="s">
        <v>32</v>
      </c>
      <c r="B24" s="3" t="s">
        <v>33</v>
      </c>
      <c r="C24" s="3" t="s">
        <v>360</v>
      </c>
      <c r="D24" s="3" t="s">
        <v>12</v>
      </c>
      <c r="E24" s="4" t="s">
        <v>34</v>
      </c>
      <c r="F24" s="4" t="s">
        <v>361</v>
      </c>
      <c r="G24" s="3" t="s">
        <v>35</v>
      </c>
      <c r="H24" s="3" t="s">
        <v>362</v>
      </c>
      <c r="I24" s="3" t="s">
        <v>15</v>
      </c>
      <c r="J24" s="4" t="s">
        <v>36</v>
      </c>
      <c r="K24" s="4" t="s">
        <v>36</v>
      </c>
      <c r="L24" s="5">
        <v>7</v>
      </c>
      <c r="M24" s="3">
        <v>7</v>
      </c>
      <c r="N24" s="17">
        <v>0.120063</v>
      </c>
      <c r="O24" s="18">
        <v>0.1237804878048783</v>
      </c>
      <c r="P24" s="19">
        <f t="shared" si="0"/>
        <v>3.7174878048782944E-3</v>
      </c>
      <c r="R24" s="2"/>
      <c r="S24" s="3"/>
      <c r="T24" s="3"/>
      <c r="U24" s="4"/>
      <c r="V24" s="3"/>
      <c r="W24" s="3"/>
      <c r="X24" s="4"/>
      <c r="Y24" s="3"/>
      <c r="Z24" s="3"/>
      <c r="AA24" s="4"/>
      <c r="AB24" s="12"/>
      <c r="AC24" s="4"/>
      <c r="AD24" s="3"/>
    </row>
    <row r="25" spans="1:30">
      <c r="A25" s="2" t="s">
        <v>37</v>
      </c>
      <c r="B25" s="3" t="s">
        <v>33</v>
      </c>
      <c r="C25" s="3" t="s">
        <v>360</v>
      </c>
      <c r="D25" s="3" t="s">
        <v>12</v>
      </c>
      <c r="E25" s="4" t="s">
        <v>38</v>
      </c>
      <c r="F25" s="4" t="s">
        <v>364</v>
      </c>
      <c r="G25" s="3" t="s">
        <v>35</v>
      </c>
      <c r="H25" s="3" t="s">
        <v>365</v>
      </c>
      <c r="I25" s="3" t="s">
        <v>15</v>
      </c>
      <c r="J25" s="4" t="s">
        <v>39</v>
      </c>
      <c r="K25" s="4" t="s">
        <v>366</v>
      </c>
      <c r="L25" s="5">
        <v>7</v>
      </c>
      <c r="M25" s="3">
        <v>10</v>
      </c>
      <c r="N25" s="17">
        <v>9.1017000000000001E-2</v>
      </c>
      <c r="O25" s="18">
        <v>0.1037310606060608</v>
      </c>
      <c r="P25" s="19">
        <f t="shared" si="0"/>
        <v>1.2714060606060798E-2</v>
      </c>
      <c r="R25" s="2"/>
      <c r="S25" s="3"/>
      <c r="T25" s="3"/>
      <c r="U25" s="4"/>
      <c r="V25" s="3"/>
      <c r="W25" s="3"/>
      <c r="X25" s="4"/>
      <c r="Y25" s="3"/>
      <c r="Z25" s="3"/>
      <c r="AA25" s="4"/>
      <c r="AB25" s="12"/>
      <c r="AC25" s="4"/>
      <c r="AD25" s="3"/>
    </row>
    <row r="26" spans="1:30">
      <c r="A26" s="2" t="s">
        <v>93</v>
      </c>
      <c r="B26" s="3" t="s">
        <v>94</v>
      </c>
      <c r="C26" s="3" t="s">
        <v>410</v>
      </c>
      <c r="D26" s="3" t="s">
        <v>12</v>
      </c>
      <c r="E26" s="4" t="s">
        <v>95</v>
      </c>
      <c r="F26" s="4" t="s">
        <v>411</v>
      </c>
      <c r="G26" s="3" t="s">
        <v>96</v>
      </c>
      <c r="H26" s="3" t="s">
        <v>412</v>
      </c>
      <c r="I26" s="3" t="s">
        <v>15</v>
      </c>
      <c r="J26" s="4" t="s">
        <v>97</v>
      </c>
      <c r="K26" s="4" t="s">
        <v>413</v>
      </c>
      <c r="L26" s="5">
        <v>37</v>
      </c>
      <c r="M26" s="3">
        <v>37</v>
      </c>
      <c r="N26" s="17">
        <v>-0.103197</v>
      </c>
      <c r="O26" s="18">
        <v>-0.10357456140350819</v>
      </c>
      <c r="P26" s="19">
        <f t="shared" si="0"/>
        <v>-3.7756140350819756E-4</v>
      </c>
      <c r="R26" s="2"/>
      <c r="S26" s="3"/>
      <c r="T26" s="3"/>
      <c r="U26" s="4"/>
      <c r="V26" s="3"/>
      <c r="W26" s="3"/>
      <c r="X26" s="4"/>
      <c r="Y26" s="3"/>
      <c r="Z26" s="3"/>
      <c r="AA26" s="4"/>
      <c r="AB26" s="12"/>
      <c r="AC26" s="4"/>
      <c r="AD26" s="3"/>
    </row>
    <row r="27" spans="1:30">
      <c r="A27" s="2" t="s">
        <v>107</v>
      </c>
      <c r="B27" s="3" t="s">
        <v>108</v>
      </c>
      <c r="C27" s="3" t="s">
        <v>426</v>
      </c>
      <c r="D27" s="3" t="s">
        <v>12</v>
      </c>
      <c r="E27" s="4" t="s">
        <v>109</v>
      </c>
      <c r="F27" s="4" t="s">
        <v>427</v>
      </c>
      <c r="G27" s="3" t="s">
        <v>105</v>
      </c>
      <c r="H27" s="3" t="s">
        <v>428</v>
      </c>
      <c r="I27" s="3" t="s">
        <v>15</v>
      </c>
      <c r="J27" s="4" t="s">
        <v>110</v>
      </c>
      <c r="K27" s="4" t="s">
        <v>429</v>
      </c>
      <c r="L27" s="5">
        <v>49</v>
      </c>
      <c r="M27" s="3">
        <v>50</v>
      </c>
      <c r="N27" s="17">
        <v>-0.103621</v>
      </c>
      <c r="O27" s="18">
        <v>-0.1037962962962964</v>
      </c>
      <c r="P27" s="19">
        <f t="shared" si="0"/>
        <v>-1.7529629629639554E-4</v>
      </c>
      <c r="R27" s="2"/>
      <c r="S27" s="3"/>
      <c r="T27" s="3"/>
      <c r="U27" s="4"/>
      <c r="V27" s="3"/>
      <c r="W27" s="3"/>
      <c r="X27" s="4"/>
      <c r="Y27" s="3"/>
      <c r="Z27" s="3"/>
      <c r="AA27" s="4"/>
      <c r="AB27" s="12"/>
      <c r="AC27" s="4"/>
      <c r="AD27" s="3"/>
    </row>
    <row r="28" spans="1:30">
      <c r="A28" s="2" t="s">
        <v>72</v>
      </c>
      <c r="B28" s="3" t="s">
        <v>73</v>
      </c>
      <c r="C28" s="3" t="s">
        <v>395</v>
      </c>
      <c r="D28" s="3" t="s">
        <v>12</v>
      </c>
      <c r="E28" s="4" t="s">
        <v>74</v>
      </c>
      <c r="F28" s="4">
        <v>1765</v>
      </c>
      <c r="G28" s="3" t="s">
        <v>75</v>
      </c>
      <c r="H28" s="3" t="s">
        <v>396</v>
      </c>
      <c r="I28" s="3" t="s">
        <v>15</v>
      </c>
      <c r="J28" s="4" t="s">
        <v>76</v>
      </c>
      <c r="K28" s="4">
        <v>1585</v>
      </c>
      <c r="L28" s="5">
        <v>21</v>
      </c>
      <c r="M28" s="3">
        <v>21</v>
      </c>
      <c r="N28" s="17">
        <v>-0.10644199999999999</v>
      </c>
      <c r="O28" s="18">
        <v>-0.10577903682719531</v>
      </c>
      <c r="P28" s="19">
        <f t="shared" si="0"/>
        <v>6.6296317280468975E-4</v>
      </c>
      <c r="R28" s="2"/>
      <c r="S28" s="3"/>
      <c r="T28" s="3"/>
      <c r="U28" s="4"/>
      <c r="V28" s="3"/>
      <c r="W28" s="3"/>
      <c r="X28" s="4"/>
      <c r="Y28" s="3"/>
      <c r="Z28" s="3"/>
      <c r="AA28" s="4"/>
      <c r="AB28" s="12"/>
      <c r="AC28" s="4"/>
      <c r="AD28" s="3"/>
    </row>
    <row r="29" spans="1:30">
      <c r="A29" s="2" t="s">
        <v>152</v>
      </c>
      <c r="B29" s="3" t="s">
        <v>35</v>
      </c>
      <c r="C29" s="3" t="s">
        <v>362</v>
      </c>
      <c r="D29" s="3" t="s">
        <v>12</v>
      </c>
      <c r="E29" s="4" t="s">
        <v>153</v>
      </c>
      <c r="F29" s="4" t="s">
        <v>474</v>
      </c>
      <c r="G29" s="3" t="s">
        <v>154</v>
      </c>
      <c r="H29" s="3" t="s">
        <v>475</v>
      </c>
      <c r="I29" s="3" t="s">
        <v>15</v>
      </c>
      <c r="J29" s="4" t="s">
        <v>155</v>
      </c>
      <c r="K29" s="4" t="s">
        <v>476</v>
      </c>
      <c r="L29" s="5">
        <v>96</v>
      </c>
      <c r="M29" s="3">
        <v>106</v>
      </c>
      <c r="N29" s="17">
        <v>9.5257999999999995E-2</v>
      </c>
      <c r="O29" s="18">
        <v>9.8858895705520006E-2</v>
      </c>
      <c r="P29" s="19">
        <f t="shared" si="0"/>
        <v>3.6008957055200103E-3</v>
      </c>
      <c r="R29" s="2"/>
      <c r="S29" s="3"/>
      <c r="T29" s="3"/>
      <c r="U29" s="4"/>
      <c r="V29" s="3"/>
      <c r="W29" s="3"/>
      <c r="X29" s="4"/>
      <c r="Y29" s="3"/>
      <c r="Z29" s="3"/>
      <c r="AA29" s="4"/>
      <c r="AB29" s="12"/>
      <c r="AC29" s="4"/>
      <c r="AD29" s="3"/>
    </row>
    <row r="30" spans="1:30">
      <c r="A30" s="2" t="s">
        <v>147</v>
      </c>
      <c r="B30" s="3" t="s">
        <v>148</v>
      </c>
      <c r="C30" s="3" t="s">
        <v>459</v>
      </c>
      <c r="D30" s="3" t="s">
        <v>12</v>
      </c>
      <c r="E30" s="4" t="s">
        <v>149</v>
      </c>
      <c r="F30" s="4" t="s">
        <v>149</v>
      </c>
      <c r="G30" s="3" t="s">
        <v>150</v>
      </c>
      <c r="H30" s="3" t="s">
        <v>460</v>
      </c>
      <c r="I30" s="3" t="s">
        <v>15</v>
      </c>
      <c r="J30" s="4" t="s">
        <v>151</v>
      </c>
      <c r="K30" s="4" t="s">
        <v>151</v>
      </c>
      <c r="L30" s="5">
        <v>84</v>
      </c>
      <c r="M30" s="3">
        <v>84</v>
      </c>
      <c r="N30" s="17">
        <v>9.9543999999999994E-2</v>
      </c>
      <c r="O30" s="18">
        <v>9.9752475247525077E-2</v>
      </c>
      <c r="P30" s="19">
        <f t="shared" si="0"/>
        <v>2.084752475250834E-4</v>
      </c>
      <c r="R30" s="2"/>
      <c r="S30" s="3"/>
      <c r="T30" s="3"/>
      <c r="U30" s="4"/>
      <c r="V30" s="3"/>
      <c r="W30" s="3"/>
      <c r="X30" s="4"/>
      <c r="Y30" s="3"/>
      <c r="Z30" s="3"/>
      <c r="AA30" s="4"/>
      <c r="AB30" s="12"/>
      <c r="AC30" s="4"/>
      <c r="AD30" s="3"/>
    </row>
    <row r="31" spans="1:30">
      <c r="A31" s="2" t="s">
        <v>164</v>
      </c>
      <c r="B31" s="3" t="s">
        <v>165</v>
      </c>
      <c r="C31" s="3" t="s">
        <v>482</v>
      </c>
      <c r="D31" s="3" t="s">
        <v>12</v>
      </c>
      <c r="E31" s="4" t="s">
        <v>166</v>
      </c>
      <c r="F31" s="4" t="s">
        <v>166</v>
      </c>
      <c r="G31" s="3" t="s">
        <v>167</v>
      </c>
      <c r="H31" s="3" t="s">
        <v>483</v>
      </c>
      <c r="I31" s="3" t="s">
        <v>15</v>
      </c>
      <c r="J31" s="4" t="s">
        <v>168</v>
      </c>
      <c r="K31" s="4" t="s">
        <v>168</v>
      </c>
      <c r="L31" s="5">
        <v>130</v>
      </c>
      <c r="M31" s="3">
        <v>130</v>
      </c>
      <c r="N31" s="17">
        <v>-0.101868</v>
      </c>
      <c r="O31" s="18">
        <v>-0.1021172022684303</v>
      </c>
      <c r="P31" s="19">
        <f t="shared" si="0"/>
        <v>-2.492022684302958E-4</v>
      </c>
      <c r="R31" s="2"/>
      <c r="S31" s="3"/>
      <c r="T31" s="3"/>
      <c r="U31" s="4"/>
      <c r="V31" s="3"/>
      <c r="W31" s="3"/>
      <c r="X31" s="4"/>
      <c r="Y31" s="3"/>
      <c r="Z31" s="3"/>
      <c r="AA31" s="4"/>
      <c r="AB31" s="12"/>
      <c r="AC31" s="4"/>
      <c r="AD31" s="3"/>
    </row>
    <row r="32" spans="1:30">
      <c r="A32" s="2" t="s">
        <v>126</v>
      </c>
      <c r="B32" s="3" t="s">
        <v>43</v>
      </c>
      <c r="C32" s="3" t="s">
        <v>443</v>
      </c>
      <c r="D32" s="3" t="s">
        <v>12</v>
      </c>
      <c r="E32" s="4" t="s">
        <v>127</v>
      </c>
      <c r="F32" s="4">
        <v>307</v>
      </c>
      <c r="G32" s="3" t="s">
        <v>128</v>
      </c>
      <c r="H32" s="3" t="s">
        <v>444</v>
      </c>
      <c r="I32" s="3" t="s">
        <v>15</v>
      </c>
      <c r="J32" s="4" t="s">
        <v>129</v>
      </c>
      <c r="K32" s="4">
        <v>276</v>
      </c>
      <c r="L32" s="5">
        <v>41</v>
      </c>
      <c r="M32" s="3">
        <v>41</v>
      </c>
      <c r="N32" s="17">
        <v>-0.104558</v>
      </c>
      <c r="O32" s="18">
        <v>-0.1047752442996745</v>
      </c>
      <c r="P32" s="19">
        <f t="shared" si="0"/>
        <v>-2.1724429967449888E-4</v>
      </c>
      <c r="R32" s="2"/>
      <c r="S32" s="3"/>
      <c r="T32" s="3"/>
      <c r="U32" s="4"/>
      <c r="V32" s="3"/>
      <c r="W32" s="3"/>
      <c r="X32" s="4"/>
      <c r="Y32" s="3"/>
      <c r="Z32" s="3"/>
      <c r="AA32" s="4"/>
      <c r="AB32" s="12"/>
      <c r="AC32" s="4"/>
      <c r="AD32" s="3"/>
    </row>
    <row r="33" spans="1:30">
      <c r="A33" s="2" t="s">
        <v>62</v>
      </c>
      <c r="B33" s="3" t="s">
        <v>63</v>
      </c>
      <c r="C33" s="3" t="s">
        <v>386</v>
      </c>
      <c r="D33" s="3" t="s">
        <v>12</v>
      </c>
      <c r="E33" s="4" t="s">
        <v>64</v>
      </c>
      <c r="F33" s="4" t="s">
        <v>387</v>
      </c>
      <c r="G33" s="3" t="s">
        <v>65</v>
      </c>
      <c r="H33" s="3" t="s">
        <v>388</v>
      </c>
      <c r="I33" s="3" t="s">
        <v>15</v>
      </c>
      <c r="J33" s="4" t="s">
        <v>66</v>
      </c>
      <c r="K33" s="4" t="s">
        <v>389</v>
      </c>
      <c r="L33" s="5">
        <v>9</v>
      </c>
      <c r="M33" s="3">
        <v>9</v>
      </c>
      <c r="N33" s="17">
        <v>9.0948000000000001E-2</v>
      </c>
      <c r="O33" s="18">
        <v>9.6599462365591637E-2</v>
      </c>
      <c r="P33" s="19">
        <f t="shared" si="0"/>
        <v>5.6514623655916363E-3</v>
      </c>
      <c r="R33" s="2"/>
      <c r="S33" s="3"/>
      <c r="T33" s="3"/>
      <c r="U33" s="4"/>
      <c r="V33" s="3"/>
      <c r="W33" s="3"/>
      <c r="X33" s="4"/>
      <c r="Y33" s="3"/>
      <c r="Z33" s="3"/>
      <c r="AA33" s="4"/>
      <c r="AB33" s="12"/>
      <c r="AC33" s="4"/>
      <c r="AD33" s="3"/>
    </row>
    <row r="34" spans="1:30">
      <c r="A34" s="2" t="s">
        <v>285</v>
      </c>
      <c r="B34" s="3" t="s">
        <v>286</v>
      </c>
      <c r="C34" s="3" t="s">
        <v>651</v>
      </c>
      <c r="D34" s="3" t="s">
        <v>12</v>
      </c>
      <c r="E34" s="4" t="s">
        <v>287</v>
      </c>
      <c r="F34" s="4" t="s">
        <v>287</v>
      </c>
      <c r="G34" s="3" t="s">
        <v>288</v>
      </c>
      <c r="H34" s="3" t="s">
        <v>647</v>
      </c>
      <c r="I34" s="3" t="s">
        <v>15</v>
      </c>
      <c r="J34" s="4" t="s">
        <v>289</v>
      </c>
      <c r="K34" s="4" t="s">
        <v>647</v>
      </c>
      <c r="L34" s="5">
        <v>294</v>
      </c>
      <c r="M34" s="3">
        <v>348</v>
      </c>
      <c r="N34" s="17">
        <v>9.7259999999999999E-2</v>
      </c>
      <c r="O34" s="18">
        <v>3.4892702783517852E-2</v>
      </c>
      <c r="P34" s="19">
        <f t="shared" si="0"/>
        <v>-6.2367297216482147E-2</v>
      </c>
      <c r="R34" s="2"/>
      <c r="S34" s="3"/>
      <c r="T34" s="3"/>
      <c r="U34" s="4"/>
      <c r="V34" s="3"/>
      <c r="W34" s="3"/>
      <c r="X34" s="4"/>
      <c r="Y34" s="3"/>
      <c r="Z34" s="3"/>
      <c r="AA34" s="4"/>
      <c r="AB34" s="12"/>
      <c r="AC34" s="4"/>
      <c r="AD34" s="3"/>
    </row>
    <row r="35" spans="1:30">
      <c r="A35" s="2" t="s">
        <v>119</v>
      </c>
      <c r="B35" s="3" t="s">
        <v>120</v>
      </c>
      <c r="C35" s="3" t="s">
        <v>435</v>
      </c>
      <c r="D35" s="3" t="s">
        <v>12</v>
      </c>
      <c r="E35" s="4" t="s">
        <v>121</v>
      </c>
      <c r="F35" s="4" t="s">
        <v>436</v>
      </c>
      <c r="G35" s="3" t="s">
        <v>114</v>
      </c>
      <c r="H35" s="3" t="s">
        <v>437</v>
      </c>
      <c r="I35" s="3" t="s">
        <v>15</v>
      </c>
      <c r="J35" s="4" t="s">
        <v>122</v>
      </c>
      <c r="K35" s="4" t="s">
        <v>438</v>
      </c>
      <c r="L35" s="5">
        <v>36</v>
      </c>
      <c r="M35" s="3">
        <v>36</v>
      </c>
      <c r="N35" s="17">
        <v>-0.104171</v>
      </c>
      <c r="O35" s="18">
        <v>-0.1076911976911978</v>
      </c>
      <c r="P35" s="19">
        <f t="shared" si="0"/>
        <v>-3.5201976911977961E-3</v>
      </c>
      <c r="R35" s="2"/>
      <c r="S35" s="3"/>
      <c r="T35" s="3"/>
      <c r="U35" s="4"/>
      <c r="V35" s="3"/>
      <c r="W35" s="3"/>
      <c r="X35" s="4"/>
      <c r="Y35" s="3"/>
      <c r="Z35" s="3"/>
      <c r="AA35" s="4"/>
      <c r="AB35" s="12"/>
      <c r="AC35" s="4"/>
      <c r="AD35" s="3"/>
    </row>
    <row r="36" spans="1:30">
      <c r="A36" s="2" t="s">
        <v>293</v>
      </c>
      <c r="B36" s="3" t="s">
        <v>294</v>
      </c>
      <c r="C36" s="3" t="s">
        <v>643</v>
      </c>
      <c r="D36" s="3" t="s">
        <v>12</v>
      </c>
      <c r="E36" s="4" t="s">
        <v>295</v>
      </c>
      <c r="F36" s="4" t="s">
        <v>295</v>
      </c>
      <c r="G36" s="3" t="s">
        <v>296</v>
      </c>
      <c r="H36" s="3" t="s">
        <v>644</v>
      </c>
      <c r="I36" s="3" t="s">
        <v>15</v>
      </c>
      <c r="J36" s="4" t="s">
        <v>297</v>
      </c>
      <c r="K36" s="4" t="s">
        <v>645</v>
      </c>
      <c r="L36" s="5">
        <v>310</v>
      </c>
      <c r="M36" s="3">
        <v>333</v>
      </c>
      <c r="N36" s="22">
        <v>9.3352000000000004E-2</v>
      </c>
      <c r="O36" s="23">
        <v>0.15534119494418711</v>
      </c>
      <c r="P36" s="24">
        <f t="shared" si="0"/>
        <v>6.1989194944187101E-2</v>
      </c>
      <c r="R36" s="2"/>
      <c r="S36" s="3"/>
      <c r="T36" s="3"/>
      <c r="U36" s="4"/>
      <c r="V36" s="3"/>
      <c r="W36" s="3"/>
      <c r="X36" s="4"/>
      <c r="Y36" s="3"/>
      <c r="Z36" s="3"/>
      <c r="AA36" s="4"/>
      <c r="AB36" s="12"/>
      <c r="AC36" s="4"/>
      <c r="AD36" s="3"/>
    </row>
    <row r="37" spans="1:30">
      <c r="A37" s="2" t="s">
        <v>81</v>
      </c>
      <c r="B37" s="3" t="s">
        <v>82</v>
      </c>
      <c r="C37" s="3" t="s">
        <v>406</v>
      </c>
      <c r="D37" s="3" t="s">
        <v>12</v>
      </c>
      <c r="E37" s="4" t="s">
        <v>83</v>
      </c>
      <c r="F37" s="4" t="s">
        <v>407</v>
      </c>
      <c r="G37" s="3" t="s">
        <v>84</v>
      </c>
      <c r="H37" s="3" t="s">
        <v>408</v>
      </c>
      <c r="I37" s="3" t="s">
        <v>15</v>
      </c>
      <c r="J37" s="4" t="s">
        <v>85</v>
      </c>
      <c r="K37" s="4" t="s">
        <v>85</v>
      </c>
      <c r="L37" s="5">
        <v>8</v>
      </c>
      <c r="M37" s="3">
        <v>8</v>
      </c>
      <c r="N37" s="17">
        <v>-0.101712</v>
      </c>
      <c r="O37" s="18">
        <v>-0.1075898734177215</v>
      </c>
      <c r="P37" s="19">
        <f t="shared" si="0"/>
        <v>-5.877873417721502E-3</v>
      </c>
      <c r="R37" s="2"/>
      <c r="S37" s="3"/>
      <c r="T37" s="3"/>
      <c r="U37" s="4"/>
      <c r="V37" s="3"/>
      <c r="W37" s="3"/>
      <c r="X37" s="4"/>
      <c r="Y37" s="3"/>
      <c r="Z37" s="3"/>
      <c r="AA37" s="4"/>
      <c r="AB37" s="12"/>
      <c r="AC37" s="4"/>
      <c r="AD37" s="3"/>
    </row>
    <row r="38" spans="1:30">
      <c r="A38" s="2" t="s">
        <v>169</v>
      </c>
      <c r="B38" s="3" t="s">
        <v>82</v>
      </c>
      <c r="C38" s="3" t="s">
        <v>406</v>
      </c>
      <c r="D38" s="3" t="s">
        <v>12</v>
      </c>
      <c r="E38" s="4" t="s">
        <v>170</v>
      </c>
      <c r="F38" s="4" t="s">
        <v>170</v>
      </c>
      <c r="G38" s="3" t="s">
        <v>167</v>
      </c>
      <c r="H38" s="3" t="s">
        <v>485</v>
      </c>
      <c r="I38" s="3" t="s">
        <v>15</v>
      </c>
      <c r="J38" s="4" t="s">
        <v>171</v>
      </c>
      <c r="K38" s="4" t="s">
        <v>171</v>
      </c>
      <c r="L38" s="5">
        <v>120</v>
      </c>
      <c r="M38" s="3">
        <v>120</v>
      </c>
      <c r="N38" s="17">
        <v>-0.103881</v>
      </c>
      <c r="O38" s="18">
        <v>-0.1040650406504056</v>
      </c>
      <c r="P38" s="19">
        <f t="shared" si="0"/>
        <v>-1.840406504056008E-4</v>
      </c>
      <c r="R38" s="2"/>
      <c r="S38" s="3"/>
      <c r="T38" s="3"/>
      <c r="U38" s="4"/>
      <c r="V38" s="3"/>
      <c r="W38" s="3"/>
      <c r="X38" s="4"/>
      <c r="Y38" s="3"/>
      <c r="Z38" s="3"/>
      <c r="AA38" s="4"/>
      <c r="AB38" s="12"/>
      <c r="AC38" s="4"/>
      <c r="AD38" s="3"/>
    </row>
    <row r="39" spans="1:30">
      <c r="A39" s="2" t="s">
        <v>181</v>
      </c>
      <c r="B39" s="3" t="s">
        <v>82</v>
      </c>
      <c r="C39" s="3" t="s">
        <v>406</v>
      </c>
      <c r="D39" s="3" t="s">
        <v>12</v>
      </c>
      <c r="E39" s="4" t="s">
        <v>182</v>
      </c>
      <c r="F39" s="4" t="s">
        <v>495</v>
      </c>
      <c r="G39" s="3" t="s">
        <v>183</v>
      </c>
      <c r="H39" s="3" t="s">
        <v>496</v>
      </c>
      <c r="I39" s="3" t="s">
        <v>15</v>
      </c>
      <c r="J39" s="4" t="s">
        <v>184</v>
      </c>
      <c r="K39" s="4" t="s">
        <v>497</v>
      </c>
      <c r="L39" s="5">
        <v>175</v>
      </c>
      <c r="M39" s="3">
        <v>175</v>
      </c>
      <c r="N39" s="17">
        <v>0.140463</v>
      </c>
      <c r="O39" s="18">
        <v>0.15279693486590101</v>
      </c>
      <c r="P39" s="19">
        <f t="shared" si="0"/>
        <v>1.2333934865901008E-2</v>
      </c>
      <c r="R39" s="2"/>
      <c r="S39" s="3"/>
      <c r="T39" s="3"/>
      <c r="U39" s="4"/>
      <c r="V39" s="3"/>
      <c r="W39" s="3"/>
      <c r="X39" s="4"/>
      <c r="Y39" s="3"/>
      <c r="Z39" s="3"/>
      <c r="AA39" s="4"/>
      <c r="AB39" s="12"/>
      <c r="AC39" s="4"/>
      <c r="AD39" s="3"/>
    </row>
    <row r="40" spans="1:30">
      <c r="A40" s="2" t="s">
        <v>176</v>
      </c>
      <c r="B40" s="3" t="s">
        <v>177</v>
      </c>
      <c r="C40" s="3" t="s">
        <v>491</v>
      </c>
      <c r="D40" s="3" t="s">
        <v>12</v>
      </c>
      <c r="E40" s="4" t="s">
        <v>178</v>
      </c>
      <c r="F40" s="4" t="s">
        <v>178</v>
      </c>
      <c r="G40" s="3" t="s">
        <v>179</v>
      </c>
      <c r="H40" s="3" t="s">
        <v>492</v>
      </c>
      <c r="I40" s="3" t="s">
        <v>15</v>
      </c>
      <c r="J40" s="4" t="s">
        <v>180</v>
      </c>
      <c r="K40" s="4" t="s">
        <v>493</v>
      </c>
      <c r="L40" s="5">
        <v>147</v>
      </c>
      <c r="M40" s="3">
        <v>147</v>
      </c>
      <c r="N40" s="17">
        <v>0.12709799999999999</v>
      </c>
      <c r="O40" s="18">
        <v>0.1237681159420279</v>
      </c>
      <c r="P40" s="19">
        <f t="shared" si="0"/>
        <v>-3.3298840579720906E-3</v>
      </c>
      <c r="R40" s="2"/>
      <c r="S40" s="3"/>
      <c r="T40" s="3"/>
      <c r="U40" s="4"/>
      <c r="V40" s="3"/>
      <c r="W40" s="3"/>
      <c r="X40" s="4"/>
      <c r="Y40" s="3"/>
      <c r="Z40" s="3"/>
      <c r="AA40" s="4"/>
      <c r="AB40" s="12"/>
      <c r="AC40" s="4"/>
      <c r="AD40" s="3"/>
    </row>
    <row r="41" spans="1:30">
      <c r="A41" s="2" t="s">
        <v>238</v>
      </c>
      <c r="B41" s="3" t="s">
        <v>177</v>
      </c>
      <c r="C41" s="3" t="s">
        <v>491</v>
      </c>
      <c r="D41" s="3" t="s">
        <v>12</v>
      </c>
      <c r="E41" s="4" t="s">
        <v>239</v>
      </c>
      <c r="F41" s="4" t="s">
        <v>567</v>
      </c>
      <c r="G41" s="3" t="s">
        <v>240</v>
      </c>
      <c r="H41" s="3" t="s">
        <v>624</v>
      </c>
      <c r="I41" s="3" t="s">
        <v>15</v>
      </c>
      <c r="J41" s="4" t="s">
        <v>241</v>
      </c>
      <c r="K41" s="4" t="s">
        <v>625</v>
      </c>
      <c r="L41" s="5">
        <v>257</v>
      </c>
      <c r="M41" s="3">
        <v>296</v>
      </c>
      <c r="N41" s="22">
        <v>9.3842999999999996E-2</v>
      </c>
      <c r="O41" s="23">
        <v>0.1653408500038899</v>
      </c>
      <c r="P41" s="24">
        <f t="shared" si="0"/>
        <v>7.1497850003889904E-2</v>
      </c>
      <c r="R41" s="2"/>
      <c r="S41" s="3"/>
      <c r="T41" s="3"/>
      <c r="U41" s="4"/>
      <c r="V41" s="3"/>
      <c r="W41" s="3"/>
      <c r="X41" s="4"/>
      <c r="Y41" s="3"/>
      <c r="Z41" s="3"/>
      <c r="AA41" s="4"/>
      <c r="AB41" s="12"/>
      <c r="AC41" s="4"/>
      <c r="AD41" s="3"/>
    </row>
    <row r="42" spans="1:30">
      <c r="A42" s="2" t="s">
        <v>86</v>
      </c>
      <c r="B42" s="3" t="s">
        <v>60</v>
      </c>
      <c r="C42" s="3" t="s">
        <v>402</v>
      </c>
      <c r="D42" s="3" t="s">
        <v>12</v>
      </c>
      <c r="E42" s="4" t="s">
        <v>87</v>
      </c>
      <c r="F42" s="4" t="s">
        <v>318</v>
      </c>
      <c r="G42" s="3" t="s">
        <v>84</v>
      </c>
      <c r="H42" s="3" t="s">
        <v>403</v>
      </c>
      <c r="I42" s="3" t="s">
        <v>15</v>
      </c>
      <c r="J42" s="4" t="s">
        <v>88</v>
      </c>
      <c r="K42" s="4" t="s">
        <v>404</v>
      </c>
      <c r="L42" s="5">
        <v>6</v>
      </c>
      <c r="M42" s="3">
        <v>6</v>
      </c>
      <c r="N42" s="17">
        <v>-0.104481</v>
      </c>
      <c r="O42" s="18">
        <v>-0.10423580786026181</v>
      </c>
      <c r="P42" s="19">
        <f t="shared" si="0"/>
        <v>2.4519213973819842E-4</v>
      </c>
      <c r="R42" s="2"/>
      <c r="S42" s="3"/>
      <c r="T42" s="3"/>
      <c r="U42" s="4"/>
      <c r="V42" s="3"/>
      <c r="W42" s="3"/>
      <c r="X42" s="4"/>
      <c r="Y42" s="3"/>
      <c r="Z42" s="3"/>
      <c r="AA42" s="4"/>
      <c r="AB42" s="12"/>
      <c r="AC42" s="4"/>
      <c r="AD42" s="3"/>
    </row>
    <row r="43" spans="1:30">
      <c r="A43" s="2" t="s">
        <v>123</v>
      </c>
      <c r="B43" s="3" t="s">
        <v>60</v>
      </c>
      <c r="C43" s="3" t="s">
        <v>402</v>
      </c>
      <c r="D43" s="3" t="s">
        <v>12</v>
      </c>
      <c r="E43" s="4" t="s">
        <v>124</v>
      </c>
      <c r="F43" s="4" t="s">
        <v>124</v>
      </c>
      <c r="G43" s="3" t="s">
        <v>114</v>
      </c>
      <c r="H43" s="3" t="s">
        <v>423</v>
      </c>
      <c r="I43" s="3" t="s">
        <v>15</v>
      </c>
      <c r="J43" s="4" t="s">
        <v>125</v>
      </c>
      <c r="K43" s="4" t="s">
        <v>424</v>
      </c>
      <c r="L43" s="5">
        <v>31</v>
      </c>
      <c r="M43" s="3">
        <v>31</v>
      </c>
      <c r="N43" s="17">
        <v>-0.108501</v>
      </c>
      <c r="O43" s="18">
        <v>-0.1136065573770494</v>
      </c>
      <c r="P43" s="19">
        <f t="shared" si="0"/>
        <v>-5.1055573770494023E-3</v>
      </c>
      <c r="R43" s="2"/>
      <c r="S43" s="3"/>
      <c r="T43" s="3"/>
      <c r="U43" s="4"/>
      <c r="V43" s="3"/>
      <c r="W43" s="3"/>
      <c r="X43" s="4"/>
      <c r="Y43" s="3"/>
      <c r="Z43" s="3"/>
      <c r="AA43" s="4"/>
      <c r="AB43" s="12"/>
      <c r="AC43" s="4"/>
      <c r="AD43" s="3"/>
    </row>
    <row r="44" spans="1:30">
      <c r="A44" s="2" t="s">
        <v>245</v>
      </c>
      <c r="B44" s="3" t="s">
        <v>60</v>
      </c>
      <c r="C44" s="3" t="s">
        <v>402</v>
      </c>
      <c r="D44" s="3" t="s">
        <v>12</v>
      </c>
      <c r="E44" s="4" t="s">
        <v>246</v>
      </c>
      <c r="F44" s="4" t="s">
        <v>565</v>
      </c>
      <c r="G44" s="3" t="s">
        <v>247</v>
      </c>
      <c r="H44" s="3" t="s">
        <v>566</v>
      </c>
      <c r="I44" s="3" t="s">
        <v>15</v>
      </c>
      <c r="J44" s="4" t="s">
        <v>248</v>
      </c>
      <c r="K44" s="4" t="s">
        <v>567</v>
      </c>
      <c r="L44" s="5">
        <v>257</v>
      </c>
      <c r="M44" s="3">
        <v>257</v>
      </c>
      <c r="N44" s="17">
        <v>9.7230999999999998E-2</v>
      </c>
      <c r="O44" s="18">
        <v>9.7694369973191766E-2</v>
      </c>
      <c r="P44" s="19">
        <f t="shared" si="0"/>
        <v>4.6336997319176843E-4</v>
      </c>
      <c r="R44" s="2"/>
      <c r="S44" s="3"/>
      <c r="T44" s="3"/>
      <c r="U44" s="4"/>
      <c r="V44" s="3"/>
      <c r="W44" s="3"/>
      <c r="X44" s="4"/>
      <c r="Y44" s="3"/>
      <c r="Z44" s="3"/>
      <c r="AA44" s="4"/>
      <c r="AB44" s="12"/>
      <c r="AC44" s="4"/>
      <c r="AD44" s="3"/>
    </row>
    <row r="45" spans="1:30">
      <c r="A45" s="2" t="s">
        <v>89</v>
      </c>
      <c r="B45" s="3" t="s">
        <v>75</v>
      </c>
      <c r="C45" s="3" t="s">
        <v>450</v>
      </c>
      <c r="D45" s="3" t="s">
        <v>12</v>
      </c>
      <c r="E45" s="4" t="s">
        <v>90</v>
      </c>
      <c r="F45" s="4" t="s">
        <v>451</v>
      </c>
      <c r="G45" s="3" t="s">
        <v>91</v>
      </c>
      <c r="H45" s="3" t="s">
        <v>452</v>
      </c>
      <c r="I45" s="3" t="s">
        <v>15</v>
      </c>
      <c r="J45" s="4" t="s">
        <v>92</v>
      </c>
      <c r="K45" s="4">
        <v>188</v>
      </c>
      <c r="L45" s="5">
        <v>5</v>
      </c>
      <c r="M45" s="3">
        <v>58</v>
      </c>
      <c r="N45" s="17">
        <v>8.9637999999999995E-2</v>
      </c>
      <c r="O45" s="18">
        <v>0.11149554896142511</v>
      </c>
      <c r="P45" s="19">
        <f t="shared" si="0"/>
        <v>2.1857548961425111E-2</v>
      </c>
      <c r="R45" s="2"/>
      <c r="S45" s="3"/>
      <c r="T45" s="3"/>
      <c r="U45" s="4"/>
      <c r="V45" s="3"/>
      <c r="W45" s="3"/>
      <c r="X45" s="4"/>
      <c r="Y45" s="3"/>
      <c r="Z45" s="3"/>
      <c r="AA45" s="4"/>
      <c r="AB45" s="12"/>
      <c r="AC45" s="4"/>
      <c r="AD45" s="3"/>
    </row>
    <row r="46" spans="1:30">
      <c r="A46" s="2" t="s">
        <v>98</v>
      </c>
      <c r="B46" s="3" t="s">
        <v>99</v>
      </c>
      <c r="C46" s="3" t="s">
        <v>415</v>
      </c>
      <c r="D46" s="3" t="s">
        <v>12</v>
      </c>
      <c r="E46" s="4" t="s">
        <v>100</v>
      </c>
      <c r="F46" s="4" t="s">
        <v>192</v>
      </c>
      <c r="G46" s="3" t="s">
        <v>101</v>
      </c>
      <c r="H46" s="3" t="s">
        <v>416</v>
      </c>
      <c r="I46" s="3" t="s">
        <v>15</v>
      </c>
      <c r="J46" s="4" t="s">
        <v>102</v>
      </c>
      <c r="K46" s="4" t="s">
        <v>417</v>
      </c>
      <c r="L46" s="5">
        <v>14</v>
      </c>
      <c r="M46" s="3">
        <v>10</v>
      </c>
      <c r="N46" s="17">
        <v>-0.107806</v>
      </c>
      <c r="O46" s="18">
        <v>-0.1047247706422018</v>
      </c>
      <c r="P46" s="19">
        <f t="shared" si="0"/>
        <v>3.0812293577981986E-3</v>
      </c>
      <c r="R46" s="2"/>
      <c r="S46" s="3"/>
      <c r="T46" s="3"/>
      <c r="U46" s="4"/>
      <c r="V46" s="3"/>
      <c r="W46" s="3"/>
      <c r="X46" s="4"/>
      <c r="Y46" s="3"/>
      <c r="Z46" s="3"/>
      <c r="AA46" s="4"/>
      <c r="AB46" s="12"/>
      <c r="AC46" s="4"/>
      <c r="AD46" s="3"/>
    </row>
    <row r="47" spans="1:30">
      <c r="A47" s="2" t="s">
        <v>130</v>
      </c>
      <c r="B47" s="3" t="s">
        <v>131</v>
      </c>
      <c r="C47" s="3" t="s">
        <v>446</v>
      </c>
      <c r="D47" s="3" t="s">
        <v>12</v>
      </c>
      <c r="E47" s="4" t="s">
        <v>132</v>
      </c>
      <c r="F47" s="4">
        <v>688</v>
      </c>
      <c r="G47" s="3" t="s">
        <v>128</v>
      </c>
      <c r="H47" s="3" t="s">
        <v>447</v>
      </c>
      <c r="I47" s="3" t="s">
        <v>15</v>
      </c>
      <c r="J47" s="4" t="s">
        <v>133</v>
      </c>
      <c r="K47" s="4" t="s">
        <v>448</v>
      </c>
      <c r="L47" s="5">
        <v>17</v>
      </c>
      <c r="M47" s="3">
        <v>17</v>
      </c>
      <c r="N47" s="17">
        <v>-0.10377500000000001</v>
      </c>
      <c r="O47" s="18">
        <v>-0.10409011627906981</v>
      </c>
      <c r="P47" s="19">
        <f t="shared" si="0"/>
        <v>-3.1511627906979922E-4</v>
      </c>
      <c r="R47" s="2"/>
      <c r="S47" s="3"/>
      <c r="T47" s="3"/>
      <c r="U47" s="4"/>
      <c r="V47" s="3"/>
      <c r="W47" s="3"/>
      <c r="X47" s="4"/>
      <c r="Y47" s="3"/>
      <c r="Z47" s="3"/>
      <c r="AA47" s="4"/>
      <c r="AB47" s="12"/>
      <c r="AC47" s="4"/>
      <c r="AD47" s="3"/>
    </row>
    <row r="48" spans="1:30">
      <c r="A48" s="2" t="s">
        <v>134</v>
      </c>
      <c r="B48" s="3" t="s">
        <v>135</v>
      </c>
      <c r="C48" s="3" t="s">
        <v>466</v>
      </c>
      <c r="D48" s="3" t="s">
        <v>12</v>
      </c>
      <c r="E48" s="4" t="s">
        <v>136</v>
      </c>
      <c r="F48" s="4">
        <v>380</v>
      </c>
      <c r="G48" s="3" t="s">
        <v>137</v>
      </c>
      <c r="H48" s="3" t="s">
        <v>467</v>
      </c>
      <c r="I48" s="3" t="s">
        <v>15</v>
      </c>
      <c r="J48" s="4" t="s">
        <v>138</v>
      </c>
      <c r="K48" s="4" t="s">
        <v>468</v>
      </c>
      <c r="L48" s="5">
        <v>39</v>
      </c>
      <c r="M48" s="3">
        <v>72</v>
      </c>
      <c r="N48" s="22">
        <v>-0.104695</v>
      </c>
      <c r="O48" s="23">
        <v>9.9739473684210878E-2</v>
      </c>
      <c r="P48" s="24">
        <f t="shared" si="0"/>
        <v>0.20443447368421086</v>
      </c>
      <c r="R48" s="2"/>
      <c r="S48" s="3"/>
      <c r="T48" s="3"/>
      <c r="U48" s="4"/>
      <c r="V48" s="3"/>
      <c r="W48" s="3"/>
      <c r="X48" s="4"/>
      <c r="Y48" s="3"/>
      <c r="Z48" s="3"/>
      <c r="AA48" s="4"/>
      <c r="AB48" s="12"/>
      <c r="AC48" s="4"/>
      <c r="AD48" s="3"/>
    </row>
    <row r="49" spans="1:30">
      <c r="A49" s="2" t="s">
        <v>130</v>
      </c>
      <c r="B49" s="3" t="s">
        <v>185</v>
      </c>
      <c r="C49" s="3" t="s">
        <v>499</v>
      </c>
      <c r="D49" s="3" t="s">
        <v>12</v>
      </c>
      <c r="E49" s="4" t="s">
        <v>186</v>
      </c>
      <c r="F49" s="4" t="s">
        <v>500</v>
      </c>
      <c r="G49" s="3" t="s">
        <v>187</v>
      </c>
      <c r="H49" s="3" t="s">
        <v>501</v>
      </c>
      <c r="I49" s="3" t="s">
        <v>15</v>
      </c>
      <c r="J49" s="4" t="s">
        <v>188</v>
      </c>
      <c r="K49" s="4">
        <v>1085</v>
      </c>
      <c r="L49" s="5">
        <v>7</v>
      </c>
      <c r="M49" s="3">
        <v>7</v>
      </c>
      <c r="N49" s="17">
        <v>8.2358000000000001E-2</v>
      </c>
      <c r="O49" s="18">
        <v>0.10405720122574059</v>
      </c>
      <c r="P49" s="19">
        <f t="shared" si="0"/>
        <v>2.1699201225740594E-2</v>
      </c>
      <c r="R49" s="2"/>
      <c r="S49" s="3"/>
      <c r="T49" s="3"/>
      <c r="U49" s="4"/>
      <c r="V49" s="3"/>
      <c r="W49" s="3"/>
      <c r="X49" s="4"/>
      <c r="Y49" s="3"/>
      <c r="Z49" s="3"/>
      <c r="AA49" s="4"/>
      <c r="AB49" s="12"/>
      <c r="AC49" s="4"/>
      <c r="AD49" s="3"/>
    </row>
    <row r="50" spans="1:30">
      <c r="A50" s="2" t="s">
        <v>189</v>
      </c>
      <c r="B50" s="3" t="s">
        <v>187</v>
      </c>
      <c r="C50" s="3" t="s">
        <v>506</v>
      </c>
      <c r="D50" s="3" t="s">
        <v>12</v>
      </c>
      <c r="E50" s="4" t="s">
        <v>190</v>
      </c>
      <c r="F50" s="4" t="s">
        <v>190</v>
      </c>
      <c r="G50" s="3" t="s">
        <v>191</v>
      </c>
      <c r="H50" s="3" t="s">
        <v>507</v>
      </c>
      <c r="I50" s="3" t="s">
        <v>15</v>
      </c>
      <c r="J50" s="4" t="s">
        <v>192</v>
      </c>
      <c r="K50" s="4" t="s">
        <v>508</v>
      </c>
      <c r="L50" s="5">
        <v>10</v>
      </c>
      <c r="M50" s="3">
        <v>10</v>
      </c>
      <c r="N50" s="17">
        <v>-0.106515</v>
      </c>
      <c r="O50" s="18">
        <v>-0.10465020576131689</v>
      </c>
      <c r="P50" s="19">
        <f t="shared" si="0"/>
        <v>1.864794238683104E-3</v>
      </c>
      <c r="R50" s="2"/>
      <c r="S50" s="3"/>
      <c r="T50" s="3"/>
      <c r="U50" s="4"/>
      <c r="V50" s="3"/>
      <c r="W50" s="3"/>
      <c r="X50" s="4"/>
      <c r="Y50" s="3"/>
      <c r="Z50" s="3"/>
      <c r="AA50" s="4"/>
      <c r="AB50" s="12"/>
      <c r="AC50" s="4"/>
      <c r="AD50" s="3"/>
    </row>
    <row r="51" spans="1:30">
      <c r="A51" s="2" t="s">
        <v>160</v>
      </c>
      <c r="B51" s="3" t="s">
        <v>316</v>
      </c>
      <c r="C51" s="3" t="s">
        <v>653</v>
      </c>
      <c r="D51" s="3" t="s">
        <v>12</v>
      </c>
      <c r="E51" s="4" t="s">
        <v>317</v>
      </c>
      <c r="F51" s="4" t="s">
        <v>317</v>
      </c>
      <c r="G51" s="3" t="s">
        <v>311</v>
      </c>
      <c r="H51" s="3" t="s">
        <v>647</v>
      </c>
      <c r="I51" s="3" t="s">
        <v>15</v>
      </c>
      <c r="J51" s="4" t="s">
        <v>318</v>
      </c>
      <c r="K51" s="4" t="s">
        <v>647</v>
      </c>
      <c r="L51" s="5">
        <v>125</v>
      </c>
      <c r="M51" s="3">
        <v>129</v>
      </c>
      <c r="N51" s="17">
        <v>-2.5379999999999999E-3</v>
      </c>
      <c r="O51" s="18">
        <v>3.279883381925777E-3</v>
      </c>
      <c r="P51" s="19">
        <f t="shared" si="0"/>
        <v>5.8178833819257769E-3</v>
      </c>
      <c r="R51" s="2"/>
      <c r="S51" s="3"/>
      <c r="T51" s="3"/>
      <c r="U51" s="4"/>
      <c r="V51" s="3"/>
      <c r="W51" s="3"/>
      <c r="X51" s="4"/>
      <c r="Y51" s="3"/>
      <c r="Z51" s="3"/>
      <c r="AA51" s="4"/>
      <c r="AB51" s="12"/>
      <c r="AC51" s="4"/>
      <c r="AD51" s="3"/>
    </row>
    <row r="52" spans="1:30">
      <c r="A52" s="2" t="s">
        <v>10</v>
      </c>
      <c r="B52" s="3" t="s">
        <v>193</v>
      </c>
      <c r="C52" s="3" t="s">
        <v>503</v>
      </c>
      <c r="D52" s="3" t="s">
        <v>12</v>
      </c>
      <c r="E52" s="4" t="s">
        <v>194</v>
      </c>
      <c r="F52" s="4" t="s">
        <v>194</v>
      </c>
      <c r="G52" s="3" t="s">
        <v>191</v>
      </c>
      <c r="H52" s="3" t="s">
        <v>504</v>
      </c>
      <c r="I52" s="3" t="s">
        <v>15</v>
      </c>
      <c r="J52" s="4" t="s">
        <v>195</v>
      </c>
      <c r="K52" s="4">
        <v>1635</v>
      </c>
      <c r="L52" s="5">
        <v>2</v>
      </c>
      <c r="M52" s="3">
        <v>2</v>
      </c>
      <c r="N52" s="17">
        <v>8.3371000000000001E-2</v>
      </c>
      <c r="O52" s="18">
        <v>9.6808080808080801E-2</v>
      </c>
      <c r="P52" s="19">
        <f t="shared" si="0"/>
        <v>1.3437080808080801E-2</v>
      </c>
      <c r="R52" s="2"/>
      <c r="S52" s="3"/>
      <c r="T52" s="3"/>
      <c r="U52" s="4"/>
      <c r="V52" s="3"/>
      <c r="W52" s="3"/>
      <c r="X52" s="4"/>
      <c r="Y52" s="3"/>
      <c r="Z52" s="3"/>
      <c r="AA52" s="4"/>
      <c r="AB52" s="12"/>
      <c r="AC52" s="4"/>
      <c r="AD52" s="3"/>
    </row>
    <row r="53" spans="1:30">
      <c r="A53" s="2" t="s">
        <v>22</v>
      </c>
      <c r="B53" s="3" t="s">
        <v>193</v>
      </c>
      <c r="C53" s="3" t="s">
        <v>503</v>
      </c>
      <c r="D53" s="3" t="s">
        <v>12</v>
      </c>
      <c r="E53" s="4" t="s">
        <v>282</v>
      </c>
      <c r="F53" s="4" t="s">
        <v>618</v>
      </c>
      <c r="G53" s="3" t="s">
        <v>283</v>
      </c>
      <c r="H53" s="3" t="s">
        <v>619</v>
      </c>
      <c r="I53" s="3" t="s">
        <v>15</v>
      </c>
      <c r="J53" s="4" t="s">
        <v>284</v>
      </c>
      <c r="K53" s="4">
        <v>844</v>
      </c>
      <c r="L53" s="5">
        <v>70</v>
      </c>
      <c r="M53" s="3">
        <v>70</v>
      </c>
      <c r="N53" s="17">
        <v>-0.103945</v>
      </c>
      <c r="O53" s="18">
        <v>-0.1040127931769729</v>
      </c>
      <c r="P53" s="19">
        <f t="shared" si="0"/>
        <v>-6.77931769729051E-5</v>
      </c>
      <c r="R53" s="2"/>
      <c r="S53" s="3"/>
      <c r="T53" s="3"/>
      <c r="U53" s="4"/>
      <c r="V53" s="3"/>
      <c r="W53" s="3"/>
      <c r="X53" s="4"/>
      <c r="Y53" s="3"/>
      <c r="Z53" s="3"/>
      <c r="AA53" s="4"/>
      <c r="AB53" s="12"/>
      <c r="AC53" s="4"/>
      <c r="AD53" s="3"/>
    </row>
    <row r="54" spans="1:30">
      <c r="A54" s="2" t="s">
        <v>126</v>
      </c>
      <c r="B54" s="3" t="s">
        <v>196</v>
      </c>
      <c r="C54" s="3" t="s">
        <v>510</v>
      </c>
      <c r="D54" s="3" t="s">
        <v>12</v>
      </c>
      <c r="E54" s="4" t="s">
        <v>197</v>
      </c>
      <c r="F54" s="4" t="s">
        <v>511</v>
      </c>
      <c r="G54" s="3" t="s">
        <v>198</v>
      </c>
      <c r="H54" s="3" t="s">
        <v>512</v>
      </c>
      <c r="I54" s="3" t="s">
        <v>15</v>
      </c>
      <c r="J54" s="4" t="s">
        <v>199</v>
      </c>
      <c r="K54" s="4" t="s">
        <v>513</v>
      </c>
      <c r="L54" s="5">
        <v>13</v>
      </c>
      <c r="M54" s="3">
        <v>13</v>
      </c>
      <c r="N54" s="17">
        <v>9.5632999999999996E-2</v>
      </c>
      <c r="O54" s="18">
        <v>9.7118942731277441E-2</v>
      </c>
      <c r="P54" s="19">
        <f t="shared" si="0"/>
        <v>1.4859427312774454E-3</v>
      </c>
      <c r="R54" s="2"/>
      <c r="S54" s="3"/>
      <c r="T54" s="3"/>
      <c r="U54" s="4"/>
      <c r="V54" s="3"/>
      <c r="W54" s="3"/>
      <c r="X54" s="4"/>
      <c r="Y54" s="3"/>
      <c r="Z54" s="3"/>
      <c r="AA54" s="4"/>
      <c r="AB54" s="12"/>
      <c r="AC54" s="4"/>
      <c r="AD54" s="3"/>
    </row>
    <row r="55" spans="1:30">
      <c r="A55" s="2" t="s">
        <v>45</v>
      </c>
      <c r="B55" s="3" t="s">
        <v>300</v>
      </c>
      <c r="C55" s="3" t="s">
        <v>630</v>
      </c>
      <c r="D55" s="3" t="s">
        <v>12</v>
      </c>
      <c r="E55" s="4" t="s">
        <v>301</v>
      </c>
      <c r="F55" s="4" t="s">
        <v>631</v>
      </c>
      <c r="G55" s="3" t="s">
        <v>302</v>
      </c>
      <c r="H55" s="3" t="s">
        <v>632</v>
      </c>
      <c r="I55" s="3" t="s">
        <v>15</v>
      </c>
      <c r="J55" s="4" t="s">
        <v>303</v>
      </c>
      <c r="K55" s="4" t="s">
        <v>633</v>
      </c>
      <c r="L55" s="5">
        <v>90</v>
      </c>
      <c r="M55" s="3">
        <v>90</v>
      </c>
      <c r="N55" s="17">
        <v>9.5953999999999998E-2</v>
      </c>
      <c r="O55" s="18">
        <v>9.6481228668942917E-2</v>
      </c>
      <c r="P55" s="19">
        <f t="shared" si="0"/>
        <v>5.2722866894291953E-4</v>
      </c>
      <c r="R55" s="2"/>
      <c r="S55" s="3"/>
      <c r="T55" s="3"/>
      <c r="U55" s="4"/>
      <c r="V55" s="3"/>
      <c r="W55" s="3"/>
      <c r="X55" s="4"/>
      <c r="Y55" s="3"/>
      <c r="Z55" s="3"/>
      <c r="AA55" s="4"/>
      <c r="AB55" s="12"/>
      <c r="AC55" s="4"/>
      <c r="AD55" s="3"/>
    </row>
    <row r="56" spans="1:30">
      <c r="A56" s="2" t="s">
        <v>49</v>
      </c>
      <c r="B56" s="3" t="s">
        <v>300</v>
      </c>
      <c r="C56" s="3" t="s">
        <v>655</v>
      </c>
      <c r="D56" s="3" t="s">
        <v>12</v>
      </c>
      <c r="E56" s="4" t="s">
        <v>319</v>
      </c>
      <c r="F56" s="4" t="s">
        <v>656</v>
      </c>
      <c r="G56" s="3" t="s">
        <v>311</v>
      </c>
      <c r="H56" s="3" t="s">
        <v>647</v>
      </c>
      <c r="I56" s="3" t="s">
        <v>15</v>
      </c>
      <c r="J56" s="4" t="s">
        <v>320</v>
      </c>
      <c r="K56" s="4" t="s">
        <v>647</v>
      </c>
      <c r="L56" s="5">
        <v>118</v>
      </c>
      <c r="M56" s="3">
        <v>122</v>
      </c>
      <c r="N56" s="17">
        <v>-2.9243000000000002E-2</v>
      </c>
      <c r="O56" s="18">
        <v>-2.1475728155339369E-2</v>
      </c>
      <c r="P56" s="19">
        <f t="shared" si="0"/>
        <v>7.7672718446606323E-3</v>
      </c>
      <c r="R56" s="2"/>
      <c r="S56" s="3"/>
      <c r="T56" s="3"/>
      <c r="U56" s="4"/>
      <c r="V56" s="3"/>
      <c r="W56" s="3"/>
      <c r="X56" s="4"/>
      <c r="Y56" s="3"/>
      <c r="Z56" s="3"/>
      <c r="AA56" s="4"/>
      <c r="AB56" s="12"/>
      <c r="AC56" s="4"/>
      <c r="AD56" s="3"/>
    </row>
    <row r="57" spans="1:30">
      <c r="A57" s="2" t="s">
        <v>72</v>
      </c>
      <c r="B57" s="3" t="s">
        <v>200</v>
      </c>
      <c r="C57" s="3" t="s">
        <v>515</v>
      </c>
      <c r="D57" s="3" t="s">
        <v>12</v>
      </c>
      <c r="E57" s="4" t="s">
        <v>201</v>
      </c>
      <c r="F57" s="4" t="s">
        <v>201</v>
      </c>
      <c r="G57" s="3" t="s">
        <v>202</v>
      </c>
      <c r="H57" s="3" t="s">
        <v>516</v>
      </c>
      <c r="I57" s="3" t="s">
        <v>15</v>
      </c>
      <c r="J57" s="4" t="s">
        <v>203</v>
      </c>
      <c r="K57" s="4" t="s">
        <v>517</v>
      </c>
      <c r="L57" s="5">
        <v>7</v>
      </c>
      <c r="M57" s="3">
        <v>7</v>
      </c>
      <c r="N57" s="17">
        <v>-0.10663599999999999</v>
      </c>
      <c r="O57" s="18">
        <v>-0.10555527638190949</v>
      </c>
      <c r="P57" s="19">
        <f t="shared" si="0"/>
        <v>1.0807236180905011E-3</v>
      </c>
      <c r="R57" s="2"/>
      <c r="S57" s="3"/>
      <c r="T57" s="3"/>
      <c r="U57" s="4"/>
      <c r="V57" s="3"/>
      <c r="W57" s="3"/>
      <c r="X57" s="4"/>
      <c r="Y57" s="3"/>
      <c r="Z57" s="3"/>
      <c r="AA57" s="4"/>
      <c r="AB57" s="12"/>
      <c r="AC57" s="4"/>
      <c r="AD57" s="3"/>
    </row>
    <row r="58" spans="1:30">
      <c r="A58" s="2" t="s">
        <v>17</v>
      </c>
      <c r="B58" s="3" t="s">
        <v>200</v>
      </c>
      <c r="C58" s="3" t="s">
        <v>540</v>
      </c>
      <c r="D58" s="3" t="s">
        <v>12</v>
      </c>
      <c r="E58" s="4" t="s">
        <v>212</v>
      </c>
      <c r="F58" s="4" t="s">
        <v>541</v>
      </c>
      <c r="G58" s="3" t="s">
        <v>213</v>
      </c>
      <c r="H58" s="3" t="s">
        <v>542</v>
      </c>
      <c r="I58" s="3" t="s">
        <v>15</v>
      </c>
      <c r="J58" s="4" t="s">
        <v>214</v>
      </c>
      <c r="K58" s="4" t="s">
        <v>543</v>
      </c>
      <c r="L58" s="5">
        <v>19</v>
      </c>
      <c r="M58" s="3">
        <v>21</v>
      </c>
      <c r="N58" s="17">
        <v>-0.10624699999999999</v>
      </c>
      <c r="O58" s="18">
        <v>-0.10363394342762069</v>
      </c>
      <c r="P58" s="19">
        <f t="shared" si="0"/>
        <v>2.6130565723792992E-3</v>
      </c>
      <c r="R58" s="2"/>
      <c r="S58" s="3"/>
      <c r="T58" s="3"/>
      <c r="U58" s="4"/>
      <c r="V58" s="3"/>
      <c r="W58" s="3"/>
      <c r="X58" s="4"/>
      <c r="Y58" s="3"/>
      <c r="Z58" s="3"/>
      <c r="AA58" s="4"/>
      <c r="AB58" s="12"/>
      <c r="AC58" s="4"/>
      <c r="AD58" s="3"/>
    </row>
    <row r="59" spans="1:30">
      <c r="A59" s="2" t="s">
        <v>32</v>
      </c>
      <c r="B59" s="3" t="s">
        <v>204</v>
      </c>
      <c r="C59" s="3" t="s">
        <v>519</v>
      </c>
      <c r="D59" s="3" t="s">
        <v>12</v>
      </c>
      <c r="E59" s="4" t="s">
        <v>205</v>
      </c>
      <c r="F59" s="4" t="s">
        <v>205</v>
      </c>
      <c r="G59" s="3" t="s">
        <v>206</v>
      </c>
      <c r="H59" s="3" t="s">
        <v>520</v>
      </c>
      <c r="I59" s="3" t="s">
        <v>15</v>
      </c>
      <c r="J59" s="4" t="s">
        <v>207</v>
      </c>
      <c r="K59" s="4" t="s">
        <v>521</v>
      </c>
      <c r="L59" s="5">
        <v>7</v>
      </c>
      <c r="M59" s="3">
        <v>7</v>
      </c>
      <c r="N59" s="17">
        <v>9.5447000000000004E-2</v>
      </c>
      <c r="O59" s="18">
        <v>9.9510763209393727E-2</v>
      </c>
      <c r="P59" s="19">
        <f t="shared" si="0"/>
        <v>4.0637632093937226E-3</v>
      </c>
      <c r="R59" s="2"/>
      <c r="S59" s="3"/>
      <c r="T59" s="3"/>
      <c r="U59" s="4"/>
      <c r="V59" s="3"/>
      <c r="W59" s="3"/>
      <c r="X59" s="4"/>
      <c r="Y59" s="3"/>
      <c r="Z59" s="3"/>
      <c r="AA59" s="4"/>
      <c r="AB59" s="12"/>
      <c r="AC59" s="4"/>
      <c r="AD59" s="3"/>
    </row>
    <row r="60" spans="1:30">
      <c r="A60" s="2" t="s">
        <v>152</v>
      </c>
      <c r="B60" s="3" t="s">
        <v>204</v>
      </c>
      <c r="C60" s="3" t="s">
        <v>519</v>
      </c>
      <c r="D60" s="3" t="s">
        <v>12</v>
      </c>
      <c r="E60" s="4" t="s">
        <v>109</v>
      </c>
      <c r="F60" s="4" t="s">
        <v>109</v>
      </c>
      <c r="G60" s="3" t="s">
        <v>311</v>
      </c>
      <c r="H60" s="3" t="s">
        <v>647</v>
      </c>
      <c r="I60" s="3" t="s">
        <v>15</v>
      </c>
      <c r="J60" s="4" t="s">
        <v>321</v>
      </c>
      <c r="K60" s="4" t="s">
        <v>647</v>
      </c>
      <c r="L60" s="5">
        <v>109</v>
      </c>
      <c r="M60" s="3">
        <v>113</v>
      </c>
      <c r="N60" s="17">
        <v>-4.9658000000000001E-2</v>
      </c>
      <c r="O60" s="18">
        <v>-4.977981651376074E-2</v>
      </c>
      <c r="P60" s="19">
        <f t="shared" si="0"/>
        <v>-1.218165137607391E-4</v>
      </c>
      <c r="R60" s="2"/>
      <c r="S60" s="3"/>
      <c r="T60" s="3"/>
      <c r="U60" s="4"/>
      <c r="V60" s="3"/>
      <c r="W60" s="3"/>
      <c r="X60" s="4"/>
      <c r="Y60" s="3"/>
      <c r="Z60" s="3"/>
      <c r="AA60" s="4"/>
      <c r="AB60" s="12"/>
      <c r="AC60" s="4"/>
      <c r="AD60" s="3"/>
    </row>
    <row r="61" spans="1:30">
      <c r="A61" s="2" t="s">
        <v>111</v>
      </c>
      <c r="B61" s="3" t="s">
        <v>227</v>
      </c>
      <c r="C61" s="3" t="s">
        <v>553</v>
      </c>
      <c r="D61" s="3" t="s">
        <v>12</v>
      </c>
      <c r="E61" s="4" t="s">
        <v>228</v>
      </c>
      <c r="F61" s="4" t="s">
        <v>554</v>
      </c>
      <c r="G61" s="3" t="s">
        <v>229</v>
      </c>
      <c r="H61" s="3" t="s">
        <v>555</v>
      </c>
      <c r="I61" s="3" t="s">
        <v>15</v>
      </c>
      <c r="J61" s="4" t="s">
        <v>230</v>
      </c>
      <c r="K61" s="4" t="s">
        <v>556</v>
      </c>
      <c r="L61" s="5">
        <v>20</v>
      </c>
      <c r="M61" s="3">
        <v>20</v>
      </c>
      <c r="N61" s="17">
        <v>-0.103605</v>
      </c>
      <c r="O61" s="18">
        <v>-0.10477450980392169</v>
      </c>
      <c r="P61" s="19">
        <f t="shared" si="0"/>
        <v>-1.1695098039216922E-3</v>
      </c>
      <c r="R61" s="2"/>
      <c r="S61" s="3"/>
      <c r="T61" s="3"/>
      <c r="U61" s="4"/>
      <c r="V61" s="3"/>
      <c r="W61" s="3"/>
      <c r="X61" s="4"/>
      <c r="Y61" s="3"/>
      <c r="Z61" s="3"/>
      <c r="AA61" s="4"/>
      <c r="AB61" s="12"/>
      <c r="AC61" s="4"/>
      <c r="AD61" s="3"/>
    </row>
    <row r="62" spans="1:30">
      <c r="A62" s="2" t="s">
        <v>62</v>
      </c>
      <c r="B62" s="3" t="s">
        <v>218</v>
      </c>
      <c r="C62" s="3" t="s">
        <v>532</v>
      </c>
      <c r="D62" s="3" t="s">
        <v>12</v>
      </c>
      <c r="E62" s="4" t="s">
        <v>219</v>
      </c>
      <c r="F62" s="4" t="s">
        <v>322</v>
      </c>
      <c r="G62" s="3" t="s">
        <v>220</v>
      </c>
      <c r="H62" s="3" t="s">
        <v>533</v>
      </c>
      <c r="I62" s="3" t="s">
        <v>15</v>
      </c>
      <c r="J62" s="4" t="s">
        <v>221</v>
      </c>
      <c r="K62" s="4" t="s">
        <v>221</v>
      </c>
      <c r="L62" s="5">
        <v>15</v>
      </c>
      <c r="M62" s="3">
        <v>15</v>
      </c>
      <c r="N62" s="17">
        <v>-0.10729900000000001</v>
      </c>
      <c r="O62" s="18">
        <v>-0.1041635687732345</v>
      </c>
      <c r="P62" s="19">
        <f t="shared" si="0"/>
        <v>3.1354312267655032E-3</v>
      </c>
      <c r="R62" s="2"/>
      <c r="S62" s="3"/>
      <c r="T62" s="3"/>
      <c r="U62" s="4"/>
      <c r="V62" s="3"/>
      <c r="W62" s="3"/>
      <c r="X62" s="4"/>
      <c r="Y62" s="3"/>
      <c r="Z62" s="3"/>
      <c r="AA62" s="4"/>
      <c r="AB62" s="12"/>
      <c r="AC62" s="4"/>
      <c r="AD62" s="3"/>
    </row>
    <row r="63" spans="1:30">
      <c r="A63" s="2" t="s">
        <v>144</v>
      </c>
      <c r="B63" s="3" t="s">
        <v>218</v>
      </c>
      <c r="C63" s="3" t="s">
        <v>532</v>
      </c>
      <c r="D63" s="3" t="s">
        <v>12</v>
      </c>
      <c r="E63" s="4" t="s">
        <v>252</v>
      </c>
      <c r="F63" s="4" t="s">
        <v>254</v>
      </c>
      <c r="G63" s="3" t="s">
        <v>253</v>
      </c>
      <c r="H63" s="3" t="s">
        <v>647</v>
      </c>
      <c r="I63" s="3" t="s">
        <v>15</v>
      </c>
      <c r="J63" s="4" t="s">
        <v>254</v>
      </c>
      <c r="K63" s="4" t="s">
        <v>647</v>
      </c>
      <c r="L63" s="5">
        <v>30</v>
      </c>
      <c r="M63" s="3">
        <v>110</v>
      </c>
      <c r="N63" s="17">
        <v>9.6828999999999998E-2</v>
      </c>
      <c r="O63" s="18">
        <v>6.9003884416225861E-2</v>
      </c>
      <c r="P63" s="19">
        <f t="shared" si="0"/>
        <v>-2.7825115583774138E-2</v>
      </c>
      <c r="R63" s="2"/>
      <c r="S63" s="3"/>
      <c r="T63" s="3"/>
      <c r="U63" s="4"/>
      <c r="V63" s="3"/>
      <c r="W63" s="3"/>
      <c r="X63" s="4"/>
      <c r="Y63" s="3"/>
      <c r="Z63" s="3"/>
      <c r="AA63" s="4"/>
      <c r="AB63" s="12"/>
      <c r="AC63" s="4"/>
      <c r="AD63" s="3"/>
    </row>
    <row r="64" spans="1:30">
      <c r="A64" s="2" t="s">
        <v>172</v>
      </c>
      <c r="B64" s="3" t="s">
        <v>218</v>
      </c>
      <c r="C64" s="3" t="s">
        <v>532</v>
      </c>
      <c r="D64" s="3" t="s">
        <v>12</v>
      </c>
      <c r="E64" s="4" t="s">
        <v>207</v>
      </c>
      <c r="F64" s="4" t="s">
        <v>635</v>
      </c>
      <c r="G64" s="3" t="s">
        <v>304</v>
      </c>
      <c r="H64" s="3" t="s">
        <v>636</v>
      </c>
      <c r="I64" s="3" t="s">
        <v>15</v>
      </c>
      <c r="J64" s="4" t="s">
        <v>305</v>
      </c>
      <c r="K64" s="4" t="s">
        <v>637</v>
      </c>
      <c r="L64" s="5">
        <v>79</v>
      </c>
      <c r="M64" s="3">
        <v>79</v>
      </c>
      <c r="N64" s="17">
        <v>9.6974000000000005E-2</v>
      </c>
      <c r="O64" s="18">
        <v>9.7763864042933926E-2</v>
      </c>
      <c r="P64" s="19">
        <f t="shared" si="0"/>
        <v>7.8986404293392154E-4</v>
      </c>
      <c r="R64" s="2"/>
      <c r="S64" s="3"/>
      <c r="T64" s="3"/>
      <c r="U64" s="4"/>
      <c r="V64" s="3"/>
      <c r="W64" s="3"/>
      <c r="X64" s="4"/>
      <c r="Y64" s="3"/>
      <c r="Z64" s="3"/>
      <c r="AA64" s="4"/>
      <c r="AB64" s="12"/>
      <c r="AC64" s="4"/>
      <c r="AD64" s="3"/>
    </row>
    <row r="65" spans="1:30">
      <c r="A65" s="2" t="s">
        <v>139</v>
      </c>
      <c r="B65" s="3" t="s">
        <v>218</v>
      </c>
      <c r="C65" s="3" t="s">
        <v>532</v>
      </c>
      <c r="D65" s="3" t="s">
        <v>12</v>
      </c>
      <c r="E65" s="4" t="s">
        <v>322</v>
      </c>
      <c r="F65" s="4" t="s">
        <v>659</v>
      </c>
      <c r="G65" s="3" t="s">
        <v>311</v>
      </c>
      <c r="H65" s="3" t="s">
        <v>647</v>
      </c>
      <c r="I65" s="3" t="s">
        <v>15</v>
      </c>
      <c r="J65" s="4" t="s">
        <v>323</v>
      </c>
      <c r="K65" s="4" t="s">
        <v>647</v>
      </c>
      <c r="L65" s="5">
        <v>106</v>
      </c>
      <c r="M65" s="3">
        <v>110</v>
      </c>
      <c r="N65" s="17">
        <v>-7.7010000000000004E-3</v>
      </c>
      <c r="O65" s="18">
        <v>-8.9162561576357924E-3</v>
      </c>
      <c r="P65" s="19">
        <f t="shared" si="0"/>
        <v>-1.2152561576357921E-3</v>
      </c>
      <c r="R65" s="2"/>
      <c r="S65" s="3"/>
      <c r="T65" s="3"/>
      <c r="U65" s="4"/>
      <c r="V65" s="3"/>
      <c r="W65" s="3"/>
      <c r="X65" s="4"/>
      <c r="Y65" s="3"/>
      <c r="Z65" s="3"/>
      <c r="AA65" s="4"/>
      <c r="AB65" s="12"/>
      <c r="AC65" s="4"/>
      <c r="AD65" s="3"/>
    </row>
    <row r="66" spans="1:30">
      <c r="A66" s="2" t="s">
        <v>116</v>
      </c>
      <c r="B66" s="3" t="s">
        <v>202</v>
      </c>
      <c r="C66" s="3" t="s">
        <v>592</v>
      </c>
      <c r="D66" s="3" t="s">
        <v>12</v>
      </c>
      <c r="E66" s="4" t="s">
        <v>268</v>
      </c>
      <c r="F66" s="4" t="s">
        <v>593</v>
      </c>
      <c r="G66" s="3" t="s">
        <v>269</v>
      </c>
      <c r="H66" s="3" t="s">
        <v>594</v>
      </c>
      <c r="I66" s="3" t="s">
        <v>15</v>
      </c>
      <c r="J66" s="4" t="s">
        <v>270</v>
      </c>
      <c r="K66" s="4" t="s">
        <v>270</v>
      </c>
      <c r="L66" s="5">
        <v>42</v>
      </c>
      <c r="M66" s="3">
        <v>42</v>
      </c>
      <c r="N66" s="17">
        <v>9.8132999999999998E-2</v>
      </c>
      <c r="O66" s="18">
        <v>9.6988095238094874E-2</v>
      </c>
      <c r="P66" s="19">
        <f t="shared" si="0"/>
        <v>-1.1449047619051245E-3</v>
      </c>
      <c r="R66" s="2"/>
      <c r="S66" s="3"/>
      <c r="T66" s="3"/>
      <c r="U66" s="4"/>
      <c r="V66" s="3"/>
      <c r="W66" s="3"/>
      <c r="X66" s="4"/>
      <c r="Y66" s="3"/>
      <c r="Z66" s="3"/>
      <c r="AA66" s="4"/>
      <c r="AB66" s="12"/>
      <c r="AC66" s="4"/>
      <c r="AD66" s="3"/>
    </row>
    <row r="67" spans="1:30">
      <c r="A67" s="2" t="s">
        <v>93</v>
      </c>
      <c r="B67" s="3" t="s">
        <v>202</v>
      </c>
      <c r="C67" s="3" t="s">
        <v>592</v>
      </c>
      <c r="D67" s="3" t="s">
        <v>12</v>
      </c>
      <c r="E67" s="4" t="s">
        <v>306</v>
      </c>
      <c r="F67" s="4" t="s">
        <v>639</v>
      </c>
      <c r="G67" s="3" t="s">
        <v>307</v>
      </c>
      <c r="H67" s="3" t="s">
        <v>640</v>
      </c>
      <c r="I67" s="3" t="s">
        <v>15</v>
      </c>
      <c r="J67" s="4" t="s">
        <v>308</v>
      </c>
      <c r="K67" s="4" t="s">
        <v>641</v>
      </c>
      <c r="L67" s="5">
        <v>83</v>
      </c>
      <c r="M67" s="3">
        <v>80</v>
      </c>
      <c r="N67" s="17">
        <v>0.101934</v>
      </c>
      <c r="O67" s="18">
        <v>9.5788235294117716E-2</v>
      </c>
      <c r="P67" s="19">
        <f t="shared" si="0"/>
        <v>-6.1457647058822812E-3</v>
      </c>
      <c r="R67" s="2"/>
      <c r="S67" s="3"/>
      <c r="T67" s="3"/>
      <c r="U67" s="4"/>
      <c r="V67" s="3"/>
      <c r="W67" s="3"/>
      <c r="X67" s="4"/>
      <c r="Y67" s="3"/>
      <c r="Z67" s="3"/>
      <c r="AA67" s="4"/>
      <c r="AB67" s="12"/>
      <c r="AC67" s="4"/>
      <c r="AD67" s="3"/>
    </row>
    <row r="68" spans="1:30">
      <c r="A68" s="2" t="s">
        <v>156</v>
      </c>
      <c r="B68" s="3" t="s">
        <v>206</v>
      </c>
      <c r="C68" s="3" t="s">
        <v>596</v>
      </c>
      <c r="D68" s="3" t="s">
        <v>12</v>
      </c>
      <c r="E68" s="4" t="s">
        <v>271</v>
      </c>
      <c r="F68" s="4" t="s">
        <v>597</v>
      </c>
      <c r="G68" s="3" t="s">
        <v>269</v>
      </c>
      <c r="H68" s="3" t="s">
        <v>598</v>
      </c>
      <c r="I68" s="3" t="s">
        <v>15</v>
      </c>
      <c r="J68" s="4" t="s">
        <v>109</v>
      </c>
      <c r="K68" s="4" t="s">
        <v>599</v>
      </c>
      <c r="L68" s="5">
        <v>40</v>
      </c>
      <c r="M68" s="3">
        <v>40</v>
      </c>
      <c r="N68" s="17">
        <v>8.5639999999999994E-2</v>
      </c>
      <c r="O68" s="18">
        <v>0.10026865671641839</v>
      </c>
      <c r="P68" s="19">
        <f t="shared" ref="P68:P91" si="1">O68-N68</f>
        <v>1.4628656716418401E-2</v>
      </c>
      <c r="R68" s="2"/>
      <c r="S68" s="3"/>
      <c r="T68" s="3"/>
      <c r="U68" s="4"/>
      <c r="V68" s="3"/>
      <c r="W68" s="3"/>
      <c r="X68" s="4"/>
      <c r="Y68" s="3"/>
      <c r="Z68" s="3"/>
      <c r="AA68" s="4"/>
      <c r="AB68" s="12"/>
      <c r="AC68" s="4"/>
      <c r="AD68" s="3"/>
    </row>
    <row r="69" spans="1:30">
      <c r="A69" s="2" t="s">
        <v>77</v>
      </c>
      <c r="B69" s="3" t="s">
        <v>215</v>
      </c>
      <c r="C69" s="3" t="s">
        <v>528</v>
      </c>
      <c r="D69" s="3" t="s">
        <v>12</v>
      </c>
      <c r="E69" s="4" t="s">
        <v>216</v>
      </c>
      <c r="F69" s="4">
        <v>559</v>
      </c>
      <c r="G69" s="3" t="s">
        <v>213</v>
      </c>
      <c r="H69" s="3" t="s">
        <v>529</v>
      </c>
      <c r="I69" s="3" t="s">
        <v>15</v>
      </c>
      <c r="J69" s="4" t="s">
        <v>217</v>
      </c>
      <c r="K69" s="4" t="s">
        <v>530</v>
      </c>
      <c r="L69" s="5">
        <v>9</v>
      </c>
      <c r="M69" s="3">
        <v>9</v>
      </c>
      <c r="N69" s="17">
        <v>-0.10397000000000001</v>
      </c>
      <c r="O69" s="18">
        <v>-0.10219320214669041</v>
      </c>
      <c r="P69" s="19">
        <f t="shared" si="1"/>
        <v>1.7767978533096002E-3</v>
      </c>
      <c r="R69" s="2"/>
      <c r="S69" s="3"/>
      <c r="T69" s="3"/>
      <c r="U69" s="4"/>
      <c r="V69" s="3"/>
      <c r="W69" s="3"/>
      <c r="X69" s="4"/>
      <c r="Y69" s="3"/>
      <c r="Z69" s="3"/>
      <c r="AA69" s="4"/>
      <c r="AB69" s="12"/>
      <c r="AC69" s="4"/>
      <c r="AD69" s="3"/>
    </row>
    <row r="70" spans="1:30">
      <c r="A70" s="2" t="s">
        <v>89</v>
      </c>
      <c r="B70" s="3" t="s">
        <v>215</v>
      </c>
      <c r="C70" s="3" t="s">
        <v>545</v>
      </c>
      <c r="D70" s="3" t="s">
        <v>12</v>
      </c>
      <c r="E70" s="4" t="s">
        <v>222</v>
      </c>
      <c r="F70" s="4" t="s">
        <v>546</v>
      </c>
      <c r="G70" s="3" t="s">
        <v>220</v>
      </c>
      <c r="H70" s="3" t="s">
        <v>547</v>
      </c>
      <c r="I70" s="3" t="s">
        <v>15</v>
      </c>
      <c r="J70" s="4" t="s">
        <v>223</v>
      </c>
      <c r="K70" s="4" t="s">
        <v>548</v>
      </c>
      <c r="L70" s="5">
        <v>10</v>
      </c>
      <c r="M70" s="3">
        <v>12</v>
      </c>
      <c r="N70" s="17">
        <v>-0.10125199999999999</v>
      </c>
      <c r="O70" s="18">
        <v>-0.1110065645514227</v>
      </c>
      <c r="P70" s="19">
        <f t="shared" si="1"/>
        <v>-9.7545645514227064E-3</v>
      </c>
      <c r="R70" s="2"/>
      <c r="S70" s="3"/>
      <c r="T70" s="3"/>
      <c r="U70" s="4"/>
      <c r="V70" s="3"/>
      <c r="W70" s="3"/>
      <c r="X70" s="4"/>
      <c r="Y70" s="3"/>
      <c r="Z70" s="3"/>
      <c r="AA70" s="4"/>
      <c r="AB70" s="12"/>
      <c r="AC70" s="4"/>
      <c r="AD70" s="3"/>
    </row>
    <row r="71" spans="1:30">
      <c r="A71" s="2" t="s">
        <v>67</v>
      </c>
      <c r="B71" s="3" t="s">
        <v>215</v>
      </c>
      <c r="C71" s="3" t="s">
        <v>528</v>
      </c>
      <c r="D71" s="3" t="s">
        <v>12</v>
      </c>
      <c r="E71" s="4" t="s">
        <v>290</v>
      </c>
      <c r="F71" s="4" t="s">
        <v>621</v>
      </c>
      <c r="G71" s="3" t="s">
        <v>291</v>
      </c>
      <c r="H71" s="3" t="s">
        <v>622</v>
      </c>
      <c r="I71" s="3" t="s">
        <v>15</v>
      </c>
      <c r="J71" s="4" t="s">
        <v>292</v>
      </c>
      <c r="K71" s="4">
        <v>355</v>
      </c>
      <c r="L71" s="5">
        <v>56</v>
      </c>
      <c r="M71" s="3">
        <v>56</v>
      </c>
      <c r="N71" s="17">
        <v>9.6548999999999996E-2</v>
      </c>
      <c r="O71" s="18">
        <v>9.6573643410851562E-2</v>
      </c>
      <c r="P71" s="19">
        <f t="shared" si="1"/>
        <v>2.464341085156585E-5</v>
      </c>
      <c r="R71" s="2"/>
      <c r="S71" s="3"/>
      <c r="T71" s="3"/>
      <c r="U71" s="4"/>
      <c r="V71" s="3"/>
      <c r="W71" s="3"/>
      <c r="X71" s="4"/>
      <c r="Y71" s="3"/>
      <c r="Z71" s="3"/>
      <c r="AA71" s="4"/>
      <c r="AB71" s="12"/>
      <c r="AC71" s="4"/>
      <c r="AD71" s="3"/>
    </row>
    <row r="72" spans="1:30">
      <c r="A72" s="2" t="s">
        <v>27</v>
      </c>
      <c r="B72" s="3" t="s">
        <v>224</v>
      </c>
      <c r="C72" s="3" t="s">
        <v>535</v>
      </c>
      <c r="D72" s="3" t="s">
        <v>12</v>
      </c>
      <c r="E72" s="4" t="s">
        <v>225</v>
      </c>
      <c r="F72" s="4" t="s">
        <v>536</v>
      </c>
      <c r="G72" s="3" t="s">
        <v>220</v>
      </c>
      <c r="H72" s="3" t="s">
        <v>537</v>
      </c>
      <c r="I72" s="3" t="s">
        <v>15</v>
      </c>
      <c r="J72" s="4" t="s">
        <v>226</v>
      </c>
      <c r="K72" s="4" t="s">
        <v>538</v>
      </c>
      <c r="L72" s="5">
        <v>9</v>
      </c>
      <c r="M72" s="3">
        <v>9</v>
      </c>
      <c r="N72" s="17">
        <v>-0.10584499999999999</v>
      </c>
      <c r="O72" s="18">
        <v>-0.10343173431734309</v>
      </c>
      <c r="P72" s="19">
        <f t="shared" si="1"/>
        <v>2.413265682656901E-3</v>
      </c>
      <c r="R72" s="2"/>
      <c r="S72" s="3"/>
      <c r="T72" s="3"/>
      <c r="U72" s="4"/>
      <c r="V72" s="3"/>
      <c r="W72" s="3"/>
      <c r="X72" s="4"/>
      <c r="Y72" s="3"/>
      <c r="Z72" s="3"/>
      <c r="AA72" s="4"/>
      <c r="AB72" s="12"/>
      <c r="AC72" s="4"/>
      <c r="AD72" s="3"/>
    </row>
    <row r="73" spans="1:30">
      <c r="A73" s="2" t="s">
        <v>54</v>
      </c>
      <c r="B73" s="3" t="s">
        <v>208</v>
      </c>
      <c r="C73" s="3" t="s">
        <v>523</v>
      </c>
      <c r="D73" s="3" t="s">
        <v>12</v>
      </c>
      <c r="E73" s="4" t="s">
        <v>209</v>
      </c>
      <c r="F73" s="4" t="s">
        <v>524</v>
      </c>
      <c r="G73" s="3" t="s">
        <v>210</v>
      </c>
      <c r="H73" s="3" t="s">
        <v>525</v>
      </c>
      <c r="I73" s="3" t="s">
        <v>15</v>
      </c>
      <c r="J73" s="4" t="s">
        <v>211</v>
      </c>
      <c r="K73" s="4" t="s">
        <v>526</v>
      </c>
      <c r="L73" s="5">
        <v>5</v>
      </c>
      <c r="M73" s="3">
        <v>5</v>
      </c>
      <c r="N73" s="17">
        <v>-0.10452500000000001</v>
      </c>
      <c r="O73" s="18">
        <v>-0.104993342210386</v>
      </c>
      <c r="P73" s="19">
        <f t="shared" si="1"/>
        <v>-4.6834221038599688E-4</v>
      </c>
      <c r="R73" s="2"/>
      <c r="S73" s="3"/>
      <c r="T73" s="3"/>
      <c r="U73" s="4"/>
      <c r="V73" s="3"/>
      <c r="W73" s="3"/>
      <c r="X73" s="4"/>
      <c r="Y73" s="3"/>
      <c r="Z73" s="3"/>
      <c r="AA73" s="4"/>
      <c r="AB73" s="12"/>
      <c r="AC73" s="4"/>
      <c r="AD73" s="3"/>
    </row>
    <row r="74" spans="1:30">
      <c r="A74" s="2" t="s">
        <v>57</v>
      </c>
      <c r="B74" s="3" t="s">
        <v>208</v>
      </c>
      <c r="C74" s="3" t="s">
        <v>523</v>
      </c>
      <c r="D74" s="3" t="s">
        <v>12</v>
      </c>
      <c r="E74" s="4" t="s">
        <v>235</v>
      </c>
      <c r="F74" s="4" t="s">
        <v>235</v>
      </c>
      <c r="G74" s="3" t="s">
        <v>236</v>
      </c>
      <c r="H74" s="3" t="s">
        <v>558</v>
      </c>
      <c r="I74" s="3" t="s">
        <v>15</v>
      </c>
      <c r="J74" s="4" t="s">
        <v>237</v>
      </c>
      <c r="K74" s="4">
        <v>244</v>
      </c>
      <c r="L74" s="5">
        <v>13</v>
      </c>
      <c r="M74" s="3">
        <v>13</v>
      </c>
      <c r="N74" s="17">
        <v>9.7147999999999998E-2</v>
      </c>
      <c r="O74" s="18">
        <v>9.7376975169300717E-2</v>
      </c>
      <c r="P74" s="19">
        <f t="shared" si="1"/>
        <v>2.289751693007186E-4</v>
      </c>
      <c r="R74" s="2"/>
      <c r="S74" s="3"/>
      <c r="T74" s="3"/>
      <c r="U74" s="4"/>
      <c r="V74" s="3"/>
      <c r="W74" s="3"/>
      <c r="X74" s="4"/>
      <c r="Y74" s="3"/>
      <c r="Z74" s="3"/>
      <c r="AA74" s="4"/>
      <c r="AB74" s="12"/>
      <c r="AC74" s="4"/>
      <c r="AD74" s="3"/>
    </row>
    <row r="75" spans="1:30">
      <c r="A75" s="2" t="s">
        <v>81</v>
      </c>
      <c r="B75" s="3" t="s">
        <v>258</v>
      </c>
      <c r="C75" s="3" t="s">
        <v>589</v>
      </c>
      <c r="D75" s="3" t="s">
        <v>12</v>
      </c>
      <c r="E75" s="4" t="s">
        <v>259</v>
      </c>
      <c r="F75" s="4">
        <v>2760</v>
      </c>
      <c r="G75" s="3" t="s">
        <v>260</v>
      </c>
      <c r="H75" s="3" t="s">
        <v>590</v>
      </c>
      <c r="I75" s="3" t="s">
        <v>15</v>
      </c>
      <c r="J75" s="4" t="s">
        <v>261</v>
      </c>
      <c r="K75" s="4">
        <v>2480</v>
      </c>
      <c r="L75" s="5">
        <v>28</v>
      </c>
      <c r="M75" s="3">
        <v>28</v>
      </c>
      <c r="N75" s="17">
        <v>-0.104695</v>
      </c>
      <c r="O75" s="18">
        <v>-0.1052463768115946</v>
      </c>
      <c r="P75" s="19">
        <f t="shared" si="1"/>
        <v>-5.5137681159460328E-4</v>
      </c>
      <c r="R75" s="2"/>
      <c r="S75" s="3"/>
      <c r="T75" s="3"/>
      <c r="U75" s="4"/>
      <c r="V75" s="3"/>
      <c r="W75" s="3"/>
      <c r="X75" s="4"/>
      <c r="Y75" s="3"/>
      <c r="Z75" s="3"/>
      <c r="AA75" s="4"/>
      <c r="AB75" s="12"/>
      <c r="AC75" s="4"/>
      <c r="AD75" s="3"/>
    </row>
    <row r="76" spans="1:30">
      <c r="A76" s="2" t="s">
        <v>176</v>
      </c>
      <c r="B76" s="3" t="s">
        <v>255</v>
      </c>
      <c r="C76" s="3" t="s">
        <v>580</v>
      </c>
      <c r="D76" s="3" t="s">
        <v>12</v>
      </c>
      <c r="E76" s="4" t="s">
        <v>256</v>
      </c>
      <c r="F76" s="4" t="s">
        <v>581</v>
      </c>
      <c r="G76" s="3" t="s">
        <v>257</v>
      </c>
      <c r="H76" s="3" t="s">
        <v>582</v>
      </c>
      <c r="I76" s="3" t="s">
        <v>15</v>
      </c>
      <c r="J76" s="4" t="s">
        <v>205</v>
      </c>
      <c r="K76" s="4" t="s">
        <v>583</v>
      </c>
      <c r="L76" s="5">
        <v>24</v>
      </c>
      <c r="M76" s="3">
        <v>24</v>
      </c>
      <c r="N76" s="17">
        <v>0.11013199999999999</v>
      </c>
      <c r="O76" s="18">
        <v>0.1114378378378382</v>
      </c>
      <c r="P76" s="19">
        <f t="shared" si="1"/>
        <v>1.3058378378382057E-3</v>
      </c>
      <c r="R76" s="2"/>
      <c r="S76" s="3"/>
      <c r="T76" s="3"/>
      <c r="U76" s="4"/>
      <c r="V76" s="3"/>
      <c r="W76" s="3"/>
      <c r="X76" s="4"/>
      <c r="Y76" s="3"/>
      <c r="Z76" s="3"/>
      <c r="AA76" s="4"/>
      <c r="AB76" s="12"/>
      <c r="AC76" s="4"/>
      <c r="AD76" s="3"/>
    </row>
    <row r="77" spans="1:30">
      <c r="A77" s="2" t="s">
        <v>123</v>
      </c>
      <c r="B77" s="3" t="s">
        <v>255</v>
      </c>
      <c r="C77" s="3" t="s">
        <v>580</v>
      </c>
      <c r="D77" s="3" t="s">
        <v>12</v>
      </c>
      <c r="E77" s="4" t="s">
        <v>298</v>
      </c>
      <c r="F77" s="4" t="s">
        <v>298</v>
      </c>
      <c r="G77" s="3" t="s">
        <v>296</v>
      </c>
      <c r="H77" s="3" t="s">
        <v>627</v>
      </c>
      <c r="I77" s="3" t="s">
        <v>15</v>
      </c>
      <c r="J77" s="4" t="s">
        <v>299</v>
      </c>
      <c r="K77" s="4" t="s">
        <v>628</v>
      </c>
      <c r="L77" s="5">
        <v>62</v>
      </c>
      <c r="M77" s="3">
        <v>62</v>
      </c>
      <c r="N77" s="17">
        <v>9.4791E-2</v>
      </c>
      <c r="O77" s="18">
        <v>9.6585365853658775E-2</v>
      </c>
      <c r="P77" s="19">
        <f t="shared" si="1"/>
        <v>1.7943658536587748E-3</v>
      </c>
      <c r="R77" s="2"/>
      <c r="S77" s="3"/>
      <c r="T77" s="3"/>
      <c r="U77" s="4"/>
      <c r="V77" s="3"/>
      <c r="W77" s="3"/>
      <c r="X77" s="4"/>
      <c r="Y77" s="3"/>
      <c r="Z77" s="3"/>
      <c r="AA77" s="4"/>
      <c r="AB77" s="12"/>
      <c r="AC77" s="4"/>
      <c r="AD77" s="3"/>
    </row>
    <row r="78" spans="1:30">
      <c r="A78" s="2" t="s">
        <v>40</v>
      </c>
      <c r="B78" s="3" t="s">
        <v>242</v>
      </c>
      <c r="C78" s="3" t="s">
        <v>560</v>
      </c>
      <c r="D78" s="3" t="s">
        <v>12</v>
      </c>
      <c r="E78" s="4" t="s">
        <v>243</v>
      </c>
      <c r="F78" s="4" t="s">
        <v>561</v>
      </c>
      <c r="G78" s="3" t="s">
        <v>240</v>
      </c>
      <c r="H78" s="3" t="s">
        <v>562</v>
      </c>
      <c r="I78" s="3" t="s">
        <v>15</v>
      </c>
      <c r="J78" s="4" t="s">
        <v>244</v>
      </c>
      <c r="K78" s="4" t="s">
        <v>563</v>
      </c>
      <c r="L78" s="5">
        <v>9</v>
      </c>
      <c r="M78" s="3">
        <v>9</v>
      </c>
      <c r="N78" s="17">
        <v>-0.104087</v>
      </c>
      <c r="O78" s="18">
        <v>-0.10430150753768851</v>
      </c>
      <c r="P78" s="19">
        <f t="shared" si="1"/>
        <v>-2.145075376885075E-4</v>
      </c>
      <c r="R78" s="2"/>
      <c r="S78" s="3"/>
      <c r="T78" s="3"/>
      <c r="U78" s="4"/>
      <c r="V78" s="3"/>
      <c r="W78" s="3"/>
      <c r="X78" s="4"/>
      <c r="Y78" s="3"/>
      <c r="Z78" s="3"/>
      <c r="AA78" s="4"/>
      <c r="AB78" s="12"/>
      <c r="AC78" s="4"/>
      <c r="AD78" s="3"/>
    </row>
    <row r="79" spans="1:30">
      <c r="A79" s="2" t="s">
        <v>103</v>
      </c>
      <c r="B79" s="3" t="s">
        <v>242</v>
      </c>
      <c r="C79" s="3" t="s">
        <v>560</v>
      </c>
      <c r="D79" s="3" t="s">
        <v>12</v>
      </c>
      <c r="E79" s="4" t="s">
        <v>262</v>
      </c>
      <c r="F79" s="4" t="s">
        <v>585</v>
      </c>
      <c r="G79" s="3" t="s">
        <v>260</v>
      </c>
      <c r="H79" s="3" t="s">
        <v>586</v>
      </c>
      <c r="I79" s="3" t="s">
        <v>15</v>
      </c>
      <c r="J79" s="4" t="s">
        <v>263</v>
      </c>
      <c r="K79" s="4" t="s">
        <v>587</v>
      </c>
      <c r="L79" s="5">
        <v>23</v>
      </c>
      <c r="M79" s="3">
        <v>23</v>
      </c>
      <c r="N79" s="17">
        <v>9.6089999999999995E-2</v>
      </c>
      <c r="O79" s="18">
        <v>9.6037296037296535E-2</v>
      </c>
      <c r="P79" s="19">
        <f t="shared" si="1"/>
        <v>-5.2703962703459784E-5</v>
      </c>
      <c r="R79" s="2"/>
      <c r="S79" s="3"/>
      <c r="T79" s="3"/>
      <c r="U79" s="4"/>
      <c r="V79" s="3"/>
      <c r="W79" s="3"/>
      <c r="X79" s="4"/>
      <c r="Y79" s="3"/>
      <c r="Z79" s="3"/>
      <c r="AA79" s="4"/>
      <c r="AB79" s="12"/>
      <c r="AC79" s="4"/>
      <c r="AD79" s="3"/>
    </row>
    <row r="80" spans="1:30">
      <c r="A80" s="2" t="s">
        <v>231</v>
      </c>
      <c r="B80" s="3" t="s">
        <v>232</v>
      </c>
      <c r="C80" s="3" t="s">
        <v>547</v>
      </c>
      <c r="D80" s="3" t="s">
        <v>12</v>
      </c>
      <c r="E80" s="4" t="s">
        <v>233</v>
      </c>
      <c r="F80" s="4">
        <v>122</v>
      </c>
      <c r="G80" s="3" t="s">
        <v>229</v>
      </c>
      <c r="H80" s="3" t="s">
        <v>550</v>
      </c>
      <c r="I80" s="3" t="s">
        <v>15</v>
      </c>
      <c r="J80" s="4" t="s">
        <v>234</v>
      </c>
      <c r="K80" s="4" t="s">
        <v>551</v>
      </c>
      <c r="L80" s="5">
        <v>2</v>
      </c>
      <c r="M80" s="3">
        <v>1</v>
      </c>
      <c r="N80" s="17">
        <v>9.6601999999999993E-2</v>
      </c>
      <c r="O80" s="18">
        <v>9.8254098360655795E-2</v>
      </c>
      <c r="P80" s="19">
        <f t="shared" si="1"/>
        <v>1.6520983606558015E-3</v>
      </c>
      <c r="R80" s="2"/>
      <c r="S80" s="3"/>
      <c r="T80" s="3"/>
      <c r="U80" s="4"/>
      <c r="V80" s="3"/>
      <c r="W80" s="3"/>
      <c r="X80" s="4"/>
      <c r="Y80" s="3"/>
      <c r="Z80" s="3"/>
      <c r="AA80" s="4"/>
      <c r="AB80" s="12"/>
      <c r="AC80" s="4"/>
      <c r="AD80" s="3"/>
    </row>
    <row r="81" spans="1:30">
      <c r="A81" s="2" t="s">
        <v>107</v>
      </c>
      <c r="B81" s="3" t="s">
        <v>324</v>
      </c>
      <c r="C81" s="3" t="s">
        <v>662</v>
      </c>
      <c r="D81" s="3" t="s">
        <v>12</v>
      </c>
      <c r="E81" s="4" t="s">
        <v>325</v>
      </c>
      <c r="F81" s="4" t="s">
        <v>663</v>
      </c>
      <c r="G81" s="3" t="s">
        <v>311</v>
      </c>
      <c r="H81" s="3" t="s">
        <v>647</v>
      </c>
      <c r="I81" s="3" t="s">
        <v>15</v>
      </c>
      <c r="J81" s="4" t="s">
        <v>326</v>
      </c>
      <c r="K81" s="4" t="s">
        <v>647</v>
      </c>
      <c r="L81" s="5">
        <v>86</v>
      </c>
      <c r="M81" s="3">
        <v>90</v>
      </c>
      <c r="N81" s="17">
        <v>1.951E-2</v>
      </c>
      <c r="O81" s="18">
        <v>2.368961973278496E-2</v>
      </c>
      <c r="P81" s="19">
        <f t="shared" si="1"/>
        <v>4.1796197327849602E-3</v>
      </c>
      <c r="R81" s="2"/>
      <c r="S81" s="3"/>
      <c r="T81" s="3"/>
      <c r="U81" s="4"/>
      <c r="V81" s="3"/>
      <c r="W81" s="3"/>
      <c r="X81" s="4"/>
      <c r="Y81" s="3"/>
      <c r="Z81" s="3"/>
      <c r="AA81" s="4"/>
      <c r="AB81" s="12"/>
      <c r="AC81" s="4"/>
      <c r="AD81" s="3"/>
    </row>
    <row r="82" spans="1:30">
      <c r="A82" s="2" t="s">
        <v>37</v>
      </c>
      <c r="B82" s="3" t="s">
        <v>240</v>
      </c>
      <c r="C82" s="3" t="s">
        <v>569</v>
      </c>
      <c r="D82" s="3" t="s">
        <v>12</v>
      </c>
      <c r="E82" s="4" t="s">
        <v>249</v>
      </c>
      <c r="F82" s="4" t="s">
        <v>570</v>
      </c>
      <c r="G82" s="3" t="s">
        <v>250</v>
      </c>
      <c r="H82" s="3" t="s">
        <v>571</v>
      </c>
      <c r="I82" s="3" t="s">
        <v>15</v>
      </c>
      <c r="J82" s="4" t="s">
        <v>251</v>
      </c>
      <c r="K82" s="4" t="s">
        <v>572</v>
      </c>
      <c r="L82" s="5">
        <v>6</v>
      </c>
      <c r="M82" s="3">
        <v>6</v>
      </c>
      <c r="N82" s="17">
        <v>9.2115000000000002E-2</v>
      </c>
      <c r="O82" s="18">
        <v>9.6880866425992446E-2</v>
      </c>
      <c r="P82" s="19">
        <f t="shared" si="1"/>
        <v>4.7658664259924433E-3</v>
      </c>
      <c r="R82" s="2"/>
      <c r="S82" s="3"/>
      <c r="T82" s="3"/>
      <c r="U82" s="4"/>
      <c r="V82" s="3"/>
      <c r="W82" s="3"/>
      <c r="X82" s="4"/>
      <c r="Y82" s="3"/>
      <c r="Z82" s="3"/>
      <c r="AA82" s="4"/>
      <c r="AB82" s="12"/>
      <c r="AC82" s="4"/>
      <c r="AD82" s="3"/>
    </row>
    <row r="83" spans="1:30">
      <c r="A83" s="2" t="s">
        <v>147</v>
      </c>
      <c r="B83" s="3" t="s">
        <v>278</v>
      </c>
      <c r="C83" s="3" t="s">
        <v>613</v>
      </c>
      <c r="D83" s="3" t="s">
        <v>12</v>
      </c>
      <c r="E83" s="4" t="s">
        <v>279</v>
      </c>
      <c r="F83" s="4" t="s">
        <v>614</v>
      </c>
      <c r="G83" s="3" t="s">
        <v>280</v>
      </c>
      <c r="H83" s="3" t="s">
        <v>615</v>
      </c>
      <c r="I83" s="3" t="s">
        <v>15</v>
      </c>
      <c r="J83" s="4" t="s">
        <v>281</v>
      </c>
      <c r="K83" s="4" t="s">
        <v>616</v>
      </c>
      <c r="L83" s="5">
        <v>27</v>
      </c>
      <c r="M83" s="3">
        <v>27</v>
      </c>
      <c r="N83" s="17">
        <v>-0.10356600000000001</v>
      </c>
      <c r="O83" s="18">
        <v>-0.10392523364486</v>
      </c>
      <c r="P83" s="19">
        <f t="shared" si="1"/>
        <v>-3.592336448599992E-4</v>
      </c>
      <c r="R83" s="2"/>
      <c r="S83" s="3"/>
      <c r="T83" s="3"/>
      <c r="U83" s="4"/>
      <c r="V83" s="3"/>
      <c r="W83" s="3"/>
      <c r="X83" s="4"/>
      <c r="Y83" s="3"/>
      <c r="Z83" s="3"/>
      <c r="AA83" s="4"/>
      <c r="AB83" s="12"/>
      <c r="AC83" s="4"/>
      <c r="AD83" s="3"/>
    </row>
    <row r="84" spans="1:30">
      <c r="A84" s="2" t="s">
        <v>169</v>
      </c>
      <c r="B84" s="3" t="s">
        <v>278</v>
      </c>
      <c r="C84" s="3" t="s">
        <v>613</v>
      </c>
      <c r="D84" s="3" t="s">
        <v>12</v>
      </c>
      <c r="E84" s="4" t="s">
        <v>34</v>
      </c>
      <c r="F84" s="4" t="s">
        <v>34</v>
      </c>
      <c r="G84" s="3" t="s">
        <v>311</v>
      </c>
      <c r="H84" s="3" t="s">
        <v>647</v>
      </c>
      <c r="I84" s="3" t="s">
        <v>15</v>
      </c>
      <c r="J84" s="4" t="s">
        <v>327</v>
      </c>
      <c r="K84" s="4" t="s">
        <v>647</v>
      </c>
      <c r="L84" s="5">
        <v>81</v>
      </c>
      <c r="M84" s="3">
        <v>85</v>
      </c>
      <c r="N84" s="17">
        <v>1.4174000000000001E-2</v>
      </c>
      <c r="O84" s="18">
        <v>2.9361702127658939E-2</v>
      </c>
      <c r="P84" s="19">
        <f t="shared" si="1"/>
        <v>1.5187702127658938E-2</v>
      </c>
      <c r="R84" s="2"/>
      <c r="S84" s="3"/>
      <c r="T84" s="3"/>
      <c r="U84" s="4"/>
      <c r="V84" s="3"/>
      <c r="W84" s="3"/>
      <c r="X84" s="4"/>
      <c r="Y84" s="3"/>
      <c r="Z84" s="3"/>
      <c r="AA84" s="4"/>
      <c r="AB84" s="12"/>
      <c r="AC84" s="4"/>
      <c r="AD84" s="3"/>
    </row>
    <row r="85" spans="1:30">
      <c r="A85" s="2" t="s">
        <v>164</v>
      </c>
      <c r="B85" s="3" t="s">
        <v>278</v>
      </c>
      <c r="C85" s="3" t="s">
        <v>613</v>
      </c>
      <c r="D85" s="3" t="s">
        <v>12</v>
      </c>
      <c r="E85" s="4" t="s">
        <v>328</v>
      </c>
      <c r="F85" s="4" t="s">
        <v>328</v>
      </c>
      <c r="G85" s="3" t="s">
        <v>311</v>
      </c>
      <c r="H85" s="3" t="s">
        <v>647</v>
      </c>
      <c r="I85" s="3" t="s">
        <v>15</v>
      </c>
      <c r="J85" s="4" t="s">
        <v>329</v>
      </c>
      <c r="K85" s="4" t="s">
        <v>647</v>
      </c>
      <c r="L85" s="5">
        <v>81</v>
      </c>
      <c r="M85" s="3">
        <v>85</v>
      </c>
      <c r="N85" s="17">
        <v>7.0752999999999996E-2</v>
      </c>
      <c r="O85" s="18">
        <v>7.4692307692307641E-2</v>
      </c>
      <c r="P85" s="19">
        <f t="shared" si="1"/>
        <v>3.9393076923076448E-3</v>
      </c>
      <c r="R85" s="2"/>
      <c r="S85" s="3"/>
      <c r="T85" s="3"/>
      <c r="U85" s="4"/>
      <c r="V85" s="3"/>
      <c r="W85" s="3"/>
      <c r="X85" s="4"/>
      <c r="Y85" s="3"/>
      <c r="Z85" s="3"/>
      <c r="AA85" s="4"/>
      <c r="AB85" s="12"/>
      <c r="AC85" s="4"/>
      <c r="AD85" s="3"/>
    </row>
    <row r="86" spans="1:30">
      <c r="A86" s="2" t="s">
        <v>86</v>
      </c>
      <c r="B86" s="3" t="s">
        <v>272</v>
      </c>
      <c r="C86" s="3" t="s">
        <v>601</v>
      </c>
      <c r="D86" s="3" t="s">
        <v>12</v>
      </c>
      <c r="E86" s="4" t="s">
        <v>233</v>
      </c>
      <c r="F86" s="4">
        <v>124</v>
      </c>
      <c r="G86" s="3" t="s">
        <v>273</v>
      </c>
      <c r="H86" s="3" t="s">
        <v>602</v>
      </c>
      <c r="I86" s="3" t="s">
        <v>15</v>
      </c>
      <c r="J86" s="4" t="s">
        <v>274</v>
      </c>
      <c r="K86" s="4" t="s">
        <v>310</v>
      </c>
      <c r="L86" s="5">
        <v>14</v>
      </c>
      <c r="M86" s="3">
        <v>14</v>
      </c>
      <c r="N86" s="17">
        <v>-9.6405000000000005E-2</v>
      </c>
      <c r="O86" s="18">
        <v>-0.10460483870967729</v>
      </c>
      <c r="P86" s="19">
        <f t="shared" si="1"/>
        <v>-8.1998387096772901E-3</v>
      </c>
      <c r="R86" s="2"/>
      <c r="S86" s="3"/>
      <c r="T86" s="3"/>
      <c r="U86" s="4"/>
      <c r="V86" s="3"/>
      <c r="W86" s="3"/>
      <c r="X86" s="4"/>
      <c r="Y86" s="3"/>
      <c r="Z86" s="3"/>
      <c r="AA86" s="4"/>
      <c r="AB86" s="12"/>
      <c r="AC86" s="4"/>
      <c r="AD86" s="3"/>
    </row>
    <row r="87" spans="1:30">
      <c r="A87" s="2" t="s">
        <v>98</v>
      </c>
      <c r="B87" s="3" t="s">
        <v>272</v>
      </c>
      <c r="C87" s="3" t="s">
        <v>601</v>
      </c>
      <c r="D87" s="3" t="s">
        <v>12</v>
      </c>
      <c r="E87" s="4" t="s">
        <v>275</v>
      </c>
      <c r="F87" s="4" t="s">
        <v>609</v>
      </c>
      <c r="G87" s="3" t="s">
        <v>276</v>
      </c>
      <c r="H87" s="3" t="s">
        <v>610</v>
      </c>
      <c r="I87" s="3" t="s">
        <v>15</v>
      </c>
      <c r="J87" s="4" t="s">
        <v>277</v>
      </c>
      <c r="K87" s="4" t="s">
        <v>611</v>
      </c>
      <c r="L87" s="5">
        <v>18</v>
      </c>
      <c r="M87" s="3">
        <v>18</v>
      </c>
      <c r="N87" s="17">
        <v>-0.105258</v>
      </c>
      <c r="O87" s="18">
        <v>-0.105032098765432</v>
      </c>
      <c r="P87" s="19">
        <f t="shared" si="1"/>
        <v>2.2590123456800448E-4</v>
      </c>
      <c r="R87" s="2"/>
      <c r="S87" s="3"/>
      <c r="T87" s="3"/>
      <c r="U87" s="4"/>
      <c r="V87" s="3"/>
      <c r="W87" s="3"/>
      <c r="X87" s="4"/>
      <c r="Y87" s="3"/>
      <c r="Z87" s="3"/>
      <c r="AA87" s="4"/>
      <c r="AB87" s="12"/>
      <c r="AC87" s="4"/>
      <c r="AD87" s="3"/>
    </row>
    <row r="88" spans="1:30">
      <c r="A88" s="2" t="s">
        <v>181</v>
      </c>
      <c r="B88" s="3" t="s">
        <v>272</v>
      </c>
      <c r="C88" s="3" t="s">
        <v>601</v>
      </c>
      <c r="D88" s="3" t="s">
        <v>12</v>
      </c>
      <c r="E88" s="4" t="s">
        <v>330</v>
      </c>
      <c r="F88" s="4" t="s">
        <v>667</v>
      </c>
      <c r="G88" s="3" t="s">
        <v>311</v>
      </c>
      <c r="H88" s="3" t="s">
        <v>647</v>
      </c>
      <c r="I88" s="3" t="s">
        <v>15</v>
      </c>
      <c r="J88" s="4" t="s">
        <v>331</v>
      </c>
      <c r="K88" s="4" t="s">
        <v>647</v>
      </c>
      <c r="L88" s="5">
        <v>76</v>
      </c>
      <c r="M88" s="3">
        <v>80</v>
      </c>
      <c r="N88" s="17">
        <v>2.6092000000000001E-2</v>
      </c>
      <c r="O88" s="18">
        <v>2.861035422343372E-2</v>
      </c>
      <c r="P88" s="19">
        <f t="shared" si="1"/>
        <v>2.5183542234337199E-3</v>
      </c>
      <c r="R88" s="2"/>
      <c r="S88" s="3"/>
      <c r="T88" s="3"/>
      <c r="U88" s="4"/>
      <c r="V88" s="3"/>
      <c r="W88" s="3"/>
      <c r="X88" s="4"/>
      <c r="Y88" s="3"/>
      <c r="Z88" s="3"/>
      <c r="AA88" s="4"/>
      <c r="AB88" s="12"/>
      <c r="AC88" s="4"/>
      <c r="AD88" s="3"/>
    </row>
    <row r="89" spans="1:30">
      <c r="A89" s="2" t="s">
        <v>134</v>
      </c>
      <c r="B89" s="3" t="s">
        <v>264</v>
      </c>
      <c r="C89" s="3" t="s">
        <v>604</v>
      </c>
      <c r="D89" s="3" t="s">
        <v>12</v>
      </c>
      <c r="E89" s="4" t="s">
        <v>265</v>
      </c>
      <c r="F89" s="4" t="s">
        <v>605</v>
      </c>
      <c r="G89" s="3" t="s">
        <v>266</v>
      </c>
      <c r="H89" s="3" t="s">
        <v>606</v>
      </c>
      <c r="I89" s="3" t="s">
        <v>15</v>
      </c>
      <c r="J89" s="4" t="s">
        <v>267</v>
      </c>
      <c r="K89" s="4" t="s">
        <v>607</v>
      </c>
      <c r="L89" s="5">
        <v>9</v>
      </c>
      <c r="M89" s="3">
        <v>14</v>
      </c>
      <c r="N89" s="17">
        <v>-0.102519</v>
      </c>
      <c r="O89" s="18">
        <v>-0.1060469043151972</v>
      </c>
      <c r="P89" s="19">
        <f t="shared" si="1"/>
        <v>-3.5279043151972E-3</v>
      </c>
      <c r="R89" s="2"/>
      <c r="S89" s="3"/>
      <c r="T89" s="3"/>
      <c r="U89" s="4"/>
      <c r="V89" s="3"/>
      <c r="W89" s="3"/>
      <c r="X89" s="4"/>
      <c r="Y89" s="3"/>
      <c r="Z89" s="3"/>
      <c r="AA89" s="4"/>
      <c r="AB89" s="12"/>
      <c r="AC89" s="4"/>
      <c r="AD89" s="3"/>
    </row>
    <row r="90" spans="1:30">
      <c r="A90" s="2" t="s">
        <v>119</v>
      </c>
      <c r="B90" s="3" t="s">
        <v>332</v>
      </c>
      <c r="C90" s="3" t="s">
        <v>669</v>
      </c>
      <c r="D90" s="3" t="s">
        <v>12</v>
      </c>
      <c r="E90" s="4" t="s">
        <v>333</v>
      </c>
      <c r="F90" s="4" t="s">
        <v>211</v>
      </c>
      <c r="G90" s="3" t="s">
        <v>311</v>
      </c>
      <c r="H90" s="3" t="s">
        <v>647</v>
      </c>
      <c r="I90" s="3" t="s">
        <v>15</v>
      </c>
      <c r="J90" s="4" t="s">
        <v>334</v>
      </c>
      <c r="K90" s="4" t="s">
        <v>647</v>
      </c>
      <c r="L90" s="5">
        <v>74</v>
      </c>
      <c r="M90" s="3">
        <v>78</v>
      </c>
      <c r="N90" s="17">
        <v>1.8270000000000001E-3</v>
      </c>
      <c r="O90" s="18">
        <v>9.2762186115219036E-3</v>
      </c>
      <c r="P90" s="19">
        <f t="shared" si="1"/>
        <v>7.4492186115219031E-3</v>
      </c>
      <c r="R90" s="2"/>
      <c r="S90" s="3"/>
      <c r="T90" s="3"/>
      <c r="U90" s="4"/>
      <c r="V90" s="3"/>
      <c r="W90" s="3"/>
      <c r="X90" s="4"/>
      <c r="Y90" s="3"/>
      <c r="Z90" s="3"/>
      <c r="AA90" s="4"/>
      <c r="AB90" s="12"/>
      <c r="AC90" s="4"/>
      <c r="AD90" s="3"/>
    </row>
    <row r="91" spans="1:30" ht="16.8" thickBot="1">
      <c r="A91" s="7" t="s">
        <v>245</v>
      </c>
      <c r="B91" s="8" t="s">
        <v>260</v>
      </c>
      <c r="C91" s="8" t="s">
        <v>671</v>
      </c>
      <c r="D91" s="8" t="s">
        <v>12</v>
      </c>
      <c r="E91" s="9" t="s">
        <v>335</v>
      </c>
      <c r="F91" s="9" t="s">
        <v>239</v>
      </c>
      <c r="G91" s="8" t="s">
        <v>311</v>
      </c>
      <c r="H91" s="8" t="s">
        <v>647</v>
      </c>
      <c r="I91" s="8" t="s">
        <v>15</v>
      </c>
      <c r="J91" s="9" t="s">
        <v>336</v>
      </c>
      <c r="K91" s="9" t="s">
        <v>647</v>
      </c>
      <c r="L91" s="10">
        <v>69</v>
      </c>
      <c r="M91" s="8">
        <v>73</v>
      </c>
      <c r="N91" s="20">
        <v>2.0365999999999999E-2</v>
      </c>
      <c r="O91" s="21">
        <v>3.0097560975609779E-2</v>
      </c>
      <c r="P91" s="19">
        <f t="shared" si="1"/>
        <v>9.7315609756097807E-3</v>
      </c>
      <c r="R91" s="7"/>
      <c r="S91" s="8"/>
      <c r="T91" s="8"/>
      <c r="U91" s="9"/>
      <c r="V91" s="8"/>
      <c r="W91" s="8"/>
      <c r="X91" s="9"/>
      <c r="Y91" s="8"/>
      <c r="Z91" s="8"/>
      <c r="AA91" s="9"/>
      <c r="AB91" s="13"/>
      <c r="AC91" s="9"/>
      <c r="AD91" s="8"/>
    </row>
    <row r="95" spans="1:30">
      <c r="C95" s="3"/>
      <c r="F95" s="4"/>
      <c r="H95" s="3"/>
      <c r="K95" s="4"/>
      <c r="M95" s="3"/>
      <c r="O95" s="18"/>
      <c r="P95" s="19"/>
      <c r="R95" s="2"/>
      <c r="S95" s="3"/>
      <c r="T95" s="3"/>
      <c r="U95" s="4"/>
      <c r="V95" s="3"/>
      <c r="W95" s="3"/>
      <c r="X95" s="4"/>
      <c r="Y95" s="3"/>
      <c r="Z95" s="3"/>
      <c r="AA95" s="4"/>
      <c r="AB95" s="12"/>
      <c r="AC95" s="4"/>
      <c r="AD95" s="3"/>
    </row>
  </sheetData>
  <phoneticPr fontId="1" type="noConversion"/>
  <hyperlinks>
    <hyperlink ref="A3" location="'富邦媒(8454.TW)'!A1" display="富邦媒(8454.TW)" xr:uid="{11FF2E56-9E8B-4CB2-888B-076248A5D50C}"/>
    <hyperlink ref="A13" location="'台達電(2308.TW)'!A1" display="台達電(2308.TW)" xr:uid="{8BE8183A-8CC5-4FAE-9221-C745BB762D28}"/>
    <hyperlink ref="A17" location="'聯發科(2454.TW)'!A1" display="聯發科(2454.TW)" xr:uid="{570D45F6-4423-48E5-B8AE-384A66CA9762}"/>
    <hyperlink ref="A19" location="'南電(8046.TW)'!A1" display="南電(8046.TW)" xr:uid="{C9F87BCF-A551-4477-881D-F2FD08C6035C}"/>
    <hyperlink ref="A24" location="'聯電(2303.TW)'!A1" display="聯電(2303.TW)" xr:uid="{17C9FC5C-2A37-4018-90E7-DC187C25D12C}"/>
    <hyperlink ref="A25" location="'欣興(3037.TW)'!A1" display="欣興(3037.TW)" xr:uid="{7D82BA33-67B7-4D94-A8E7-190A4C0EA61F}"/>
    <hyperlink ref="A20" location="'聯詠(3034.TW)'!A1" display="聯詠(3034.TW)" xr:uid="{89459BDC-E250-4F24-8951-D629E026DC69}"/>
    <hyperlink ref="A21" location="'和泰車(2207.TW)'!A1" display="和泰車(2207.TW)" xr:uid="{A0F061A0-DD1E-4DD4-9DF8-4C908A1022FB}"/>
    <hyperlink ref="A8" location="'元大金(2885.TW)'!A1" display="元大金(2885.TW)" xr:uid="{DFEDDC31-5F49-4542-B54E-C5BAF49B3CE4}"/>
    <hyperlink ref="A14" location="'南亞科(2408.TW)'!A1" display="南亞科(2408.TW)" xr:uid="{0614D653-B2EF-4601-A016-EA4E403CBA2B}"/>
    <hyperlink ref="A5" location="'中租-KY(5871.TW)'!A1" display="中租-KY(5871.TW)" xr:uid="{CE050264-9454-4A6B-960C-D3D3BD7EF666}"/>
    <hyperlink ref="A33" location="'廣達(2382.TW)'!A1" display="廣達(2382.TW)" xr:uid="{FB72FA26-ACC3-4144-A8A2-872F86EC7A60}"/>
    <hyperlink ref="A7" location="'華碩(2357.TW)'!A1" display="華碩(2357.TW)" xr:uid="{A961C18B-4977-463F-946C-6119B3139B7D}"/>
    <hyperlink ref="A28" location="'矽力-KY(6415.TW)'!A1" display="矽力-KY(6415.TW)" xr:uid="{01ABACEA-1A4B-43CA-8112-8974B74D3DDD}"/>
    <hyperlink ref="A6" location="'國巨(2327.TW)'!A1" display="國巨(2327.TW)" xr:uid="{F6A6ED94-3C6C-4B9F-A910-D2FC2F89E3A9}"/>
    <hyperlink ref="A37" location="'大立光(3008.TW)'!A1" display="大立光(3008.TW)" xr:uid="{22C0F010-FC99-4C86-83F9-BE453FC35477}"/>
    <hyperlink ref="A42" location="'日月光投控(3711.TW)'!A1" display="日月光投控(3711.TW)" xr:uid="{BC8B0CB8-BFA7-4EDE-BE23-CECBA1F10EF5}"/>
    <hyperlink ref="A45" location="'豐泰(9910.TW)'!A1" display="豐泰(9910.TW)" xr:uid="{BCDA229E-0E6A-4BA6-A6D7-11FBBF54422D}"/>
    <hyperlink ref="A26" location="'上海商銀(5876.TW)'!A1" display="上海商銀(5876.TW)" xr:uid="{6B31F9A7-83C6-4B43-B3D6-DBD776256605}"/>
    <hyperlink ref="A46" location="'萬海(2615.TW)'!A1" display="萬海(2615.TW)" xr:uid="{30AF4538-CE42-4889-A655-984CDB07A3B3}"/>
    <hyperlink ref="A22" location="'中信金(2891.TW)'!A1" display="中信金(2891.TW)" xr:uid="{B40AB534-C884-4CBF-9F2B-B041F3F171CB}"/>
    <hyperlink ref="A27" location="'台灣大(3045.TW)'!A1" display="台灣大(3045.TW)" xr:uid="{EDB2BCF3-CFB0-4B84-B458-9257854C2833}"/>
    <hyperlink ref="A4" location="'台塑化(6505.TW)'!A1" display="台塑化(6505.TW)" xr:uid="{F184EDA9-5151-4225-9E84-D0A0BC0E66BA}"/>
    <hyperlink ref="A18" location="'南亞(1303.TW)'!A1" display="南亞(1303.TW)" xr:uid="{901CDD4E-C777-4F79-A27E-1995F51DF94B}"/>
    <hyperlink ref="A35" location="'統一(1216.TW)'!A1" display="統一(1216.TW)" xr:uid="{2B8167C7-CD15-43B2-9E7B-9F2357AB71A6}"/>
    <hyperlink ref="A43" location="'兆豐金(2886.TW)'!A1" display="兆豐金(2886.TW)" xr:uid="{38640EE3-4EB8-42CB-95B3-F150C043C830}"/>
    <hyperlink ref="A32" location="'研華(2395.TW)'!A1" display="研華(2395.TW)" xr:uid="{C43A143F-EAAC-4FB1-BAC3-A5810E4EAF48}"/>
    <hyperlink ref="A47" location="'亞德客-KY(1590.TW)'!A1" display="亞德客-KY(1590.TW)" xr:uid="{838AA337-CFB7-41C0-83F2-0133ABEE4ECF}"/>
    <hyperlink ref="A48" location="'瑞昱(2379.TW)'!A1" display="瑞昱(2379.TW)" xr:uid="{5A33DAFE-3EFA-44E4-BBAB-FA6F8F96062B}"/>
    <hyperlink ref="A10" location="'台化(1326.TW)'!A1" display="台化(1326.TW)" xr:uid="{F43303F0-42E3-4920-B06F-E60B5BA10ADE}"/>
    <hyperlink ref="A11" location="'富邦金(2881.TW)'!A1" display="富邦金(2881.TW)" xr:uid="{EB1B45FB-ED11-4AEA-A4F5-486733E4AE9A}"/>
    <hyperlink ref="A30" location="'中鋼(2002.TW)'!A1" display="中鋼(2002.TW)" xr:uid="{E5A0A104-E8B5-4E2A-8B62-D58526183364}"/>
    <hyperlink ref="A29" location="'鴻海(2317.TW)'!A1" display="鴻海(2317.TW)" xr:uid="{49B67150-DF10-40F9-8487-89A34905E1BB}"/>
    <hyperlink ref="A15" location="'台塑(1301.TW)'!A1" display="台塑(1301.TW)" xr:uid="{C0F07230-941C-4B6C-B610-8585C95A0987}"/>
    <hyperlink ref="A9" location="'和碩(4938.TW)'!A1" display="和碩(4938.TW)" xr:uid="{60D67A34-6296-412E-8FE6-575BAEC053EA}"/>
    <hyperlink ref="A31" location="'玉山金(2884.TW)'!A1" display="玉山金(2884.TW)" xr:uid="{C9423853-75D2-48CD-AEEE-53A298253CE5}"/>
    <hyperlink ref="A38" location="'彰銀(2801.TW)'!A1" display="彰銀(2801.TW)" xr:uid="{280F9CDE-1852-47F8-AD8B-140FDDE93050}"/>
    <hyperlink ref="A12" location="'國泰金(2882.TW)'!A1" display="國泰金(2882.TW)" xr:uid="{2FA23171-E27E-4CBC-9096-6E3375A9D098}"/>
    <hyperlink ref="A40" location="'台泥(1101.TW)'!A1" display="台泥(1101.TW)" xr:uid="{DDD2B92A-3487-448B-A4FB-C57FC45783E0}"/>
    <hyperlink ref="A39" location="'台新金(2887.TW)'!A1" display="台新金(2887.TW)" xr:uid="{33CF749F-B6BB-4A6A-BC48-C7394AB48073}"/>
    <hyperlink ref="A49" location="'亞德客-KY(1590.TW)'!A1" display="亞德客-KY(1590.TW)" xr:uid="{0AE81131-69E0-4E16-8EF1-1E845B99A509}"/>
    <hyperlink ref="A50" location="'友達(2409.TW)'!A1" display="友達(2409.TW)" xr:uid="{0EC971ED-FA09-43CD-8E6E-A2E72291F42F}"/>
    <hyperlink ref="A52" location="'富邦媒(8454.TW)'!A1" display="富邦媒(8454.TW)" xr:uid="{31097A5E-D4FC-4D12-BC55-34D604B0D115}"/>
    <hyperlink ref="A54" location="'研華(2395.TW)'!A1" display="研華(2395.TW)" xr:uid="{846C2900-BAEE-46DD-97A9-0F7B314D2A40}"/>
    <hyperlink ref="A57" location="'矽力-KY(6415.TW)'!A1" display="矽力-KY(6415.TW)" xr:uid="{9316CCEA-58F2-4EF5-A9F4-4395E20D06B9}"/>
    <hyperlink ref="A59" location="'聯電(2303.TW)'!A1" display="聯電(2303.TW)" xr:uid="{03EC2B73-69BB-4490-A2FC-3D61BA73C114}"/>
    <hyperlink ref="A73" location="'南亞科(2408.TW)'!A1" display="南亞科(2408.TW)" xr:uid="{E5D9D945-6185-4644-9007-C8F7C062C09E}"/>
    <hyperlink ref="A58" location="'台達電(2308.TW)'!A1" display="台達電(2308.TW)" xr:uid="{D38144EA-D291-4267-B74D-509F605FA285}"/>
    <hyperlink ref="A69" location="'國巨(2327.TW)'!A1" display="國巨(2327.TW)" xr:uid="{13F66738-68A9-43EF-9E83-5189137E4B37}"/>
    <hyperlink ref="A62" location="'廣達(2382.TW)'!A1" display="廣達(2382.TW)" xr:uid="{B119A777-84C1-42C0-A2DE-69D707BDF144}"/>
    <hyperlink ref="A70" location="'豐泰(9910.TW)'!A1" display="豐泰(9910.TW)" xr:uid="{FA4EF71C-E913-4AAA-8B61-C52996FFED39}"/>
    <hyperlink ref="A72" location="'南電(8046.TW)'!A1" display="南電(8046.TW)" xr:uid="{CC1B725D-25C3-4301-AA91-F0C6AF41FF9D}"/>
    <hyperlink ref="A61" location="'台塑化(6505.TW)'!A1" display="台塑化(6505.TW)" xr:uid="{8DF94C33-8D2D-401F-B5F2-E039864A0CF5}"/>
    <hyperlink ref="A80" location="'長榮(2603.TW)'!A1" display="長榮(2603.TW)" xr:uid="{6527D950-E2A9-44BB-A8A8-04DADE1E023A}"/>
    <hyperlink ref="A74" location="'中租-KY(5871.TW)'!A1" display="中租-KY(5871.TW)" xr:uid="{111F6692-326E-4192-B884-AD720AF35EA7}"/>
    <hyperlink ref="A41" location="'合庫金(5880.TW)'!A1" display="合庫金(5880.TW)" xr:uid="{E01FBB8E-6998-4B83-8FFF-E93E451D07DC}"/>
    <hyperlink ref="A78" location="'聯詠(3034.TW)'!A1" display="聯詠(3034.TW)" xr:uid="{081AB067-D768-43BD-9F0F-F6128102C5C4}"/>
    <hyperlink ref="A44" location="'華南金(2880.TW)'!A1" display="華南金(2880.TW)" xr:uid="{CB73274D-F759-4ACB-ADBE-4B2402CAD547}"/>
    <hyperlink ref="A82" location="'欣興(3037.TW)'!A1" display="欣興(3037.TW)" xr:uid="{F03D074E-AB61-44F0-831A-5637D6942B2C}"/>
    <hyperlink ref="A63" location="'富邦金(2881.TW)'!A1" display="富邦金(2881.TW)" xr:uid="{73A63715-F7E8-4E13-A2C7-0D80387323D7}"/>
    <hyperlink ref="A76" location="'台泥(1101.TW)'!A1" display="台泥(1101.TW)" xr:uid="{7BB372C5-6AD4-405F-8E26-0729FD86A88F}"/>
    <hyperlink ref="A75" location="'大立光(3008.TW)'!A1" display="大立光(3008.TW)" xr:uid="{5147C5BE-5901-4306-875D-F8E792815EFC}"/>
    <hyperlink ref="A79" location="'中信金(2891.TW)'!A1" display="中信金(2891.TW)" xr:uid="{7CD0F7BC-C8C7-47D5-B97F-C3D3FDD7B51F}"/>
    <hyperlink ref="A89" location="'瑞昱(2379.TW)'!A1" display="瑞昱(2379.TW)" xr:uid="{6F01F969-C4EB-44D9-B390-309469575514}"/>
    <hyperlink ref="A66" location="'南亞(1303.TW)'!A1" display="南亞(1303.TW)" xr:uid="{5E691294-05EB-4D8C-9A9E-1DDDB74448AB}"/>
    <hyperlink ref="A68" location="'台塑(1301.TW)'!A1" display="台塑(1301.TW)" xr:uid="{48D7669E-DB6A-4D61-91A2-4F61D7D2E086}"/>
    <hyperlink ref="A86" location="'日月光投控(3711.TW)'!A1" display="日月光投控(3711.TW)" xr:uid="{23A150BD-1769-4B67-8A0E-9E7BCDC1CCF9}"/>
    <hyperlink ref="A87" location="'萬海(2615.TW)'!A1" display="萬海(2615.TW)" xr:uid="{89EE4E27-7D18-4F72-A6FF-E5CA0732F029}"/>
    <hyperlink ref="A83" location="'中鋼(2002.TW)'!A1" display="中鋼(2002.TW)" xr:uid="{3D23617C-5AB5-4CC6-B49E-4C3727FCBDCE}"/>
    <hyperlink ref="A53" location="'聯發科(2454.TW)'!A1" display="聯發科(2454.TW)" xr:uid="{79C65DA9-9E18-4F0D-89B7-C45F50DC4E3E}"/>
    <hyperlink ref="A34" location="'統一超(2912.TW)'!A1" display="統一超(2912.TW)" xr:uid="{E125F3E8-B501-4931-8AE6-D48AF10102D5}"/>
    <hyperlink ref="A71" location="'華碩(2357.TW)'!A1" display="華碩(2357.TW)" xr:uid="{39064EB4-BE3D-4615-A0D4-3F5ACBB251F1}"/>
    <hyperlink ref="A36" location="'第一金(2892.TW)'!A1" display="第一金(2892.TW)" xr:uid="{B35D73D4-3EB1-4DCC-864F-2F9EF00B59E5}"/>
    <hyperlink ref="A77" location="'兆豐金(2886.TW)'!A1" display="兆豐金(2886.TW)" xr:uid="{A1A1C578-284D-4626-90A6-B3FB1156D0F6}"/>
    <hyperlink ref="A55" location="'和泰車(2207.TW)'!A1" display="和泰車(2207.TW)" xr:uid="{761B6D6A-3580-496E-AE01-3654D2185B65}"/>
    <hyperlink ref="A64" location="'國泰金(2882.TW)'!A1" display="國泰金(2882.TW)" xr:uid="{8B75F115-2962-42A7-98D8-A8AC4ED52F2A}"/>
    <hyperlink ref="A67" location="'上海商銀(5876.TW)'!A1" display="上海商銀(5876.TW)" xr:uid="{43F474D6-2004-4C77-9919-E6E45916C6B7}"/>
    <hyperlink ref="A16" location="'中華電(2412.TW)'!A1" display="中華電(2412.TW)" xr:uid="{4EBE75FF-54A2-40AE-86C8-302FE3A53EDD}"/>
    <hyperlink ref="A23" location="'遠傳(4904.TW)'!A1" display="遠傳(4904.TW)" xr:uid="{EC6B31B0-B4B4-4E5B-B81F-CBA28F4D4E50}"/>
    <hyperlink ref="A51" location="'和碩(4938.TW)'!A1" display="和碩(4938.TW)" xr:uid="{6C9072CA-0A10-43D8-8FF1-441B87599B44}"/>
    <hyperlink ref="A56" location="'元大金(2885.TW)'!A1" display="元大金(2885.TW)" xr:uid="{E3C78020-5963-490E-9F06-3DF8235FCCC6}"/>
    <hyperlink ref="A60" location="'鴻海(2317.TW)'!A1" display="鴻海(2317.TW)" xr:uid="{F5EA0CD5-E3AA-41C8-8102-0E29A642C478}"/>
    <hyperlink ref="A65" location="'台化(1326.TW)'!A1" display="台化(1326.TW)" xr:uid="{750F7E08-2723-4B79-89E0-0423BC56A52B}"/>
    <hyperlink ref="A81" location="'台灣大(3045.TW)'!A1" display="台灣大(3045.TW)" xr:uid="{B0A02EA9-2E44-48DB-91B4-9D3417382D97}"/>
    <hyperlink ref="A84" location="'彰銀(2801.TW)'!A1" display="彰銀(2801.TW)" xr:uid="{E2951F2E-CC10-4685-8E78-E1EF8CE15F4A}"/>
    <hyperlink ref="A85" location="'玉山金(2884.TW)'!A1" display="玉山金(2884.TW)" xr:uid="{55BCC189-136E-4D4C-8C8B-166EBF229FDD}"/>
    <hyperlink ref="A88" location="'台新金(2887.TW)'!A1" display="台新金(2887.TW)" xr:uid="{41C7FABB-95A8-44B2-97FC-7589581D7094}"/>
    <hyperlink ref="A90" location="'統一(1216.TW)'!A1" display="統一(1216.TW)" xr:uid="{4850B702-BD0C-4B37-98ED-D451E765269C}"/>
    <hyperlink ref="A91" location="'華南金(2880.TW)'!A1" display="華南金(2880.TW)" xr:uid="{A851427D-52E1-4994-99F7-C4E9A53770E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30701-943F-44C1-B5EE-6DFE489D915B}">
  <dimension ref="A1:W97"/>
  <sheetViews>
    <sheetView tabSelected="1" topLeftCell="A73" workbookViewId="0">
      <pane xSplit="2" topLeftCell="C1" activePane="topRight" state="frozen"/>
      <selection pane="topRight" activeCell="E86" sqref="E86"/>
    </sheetView>
  </sheetViews>
  <sheetFormatPr defaultRowHeight="16.2"/>
  <cols>
    <col min="1" max="1" width="18.33203125" customWidth="1"/>
    <col min="2" max="2" width="12.109375" customWidth="1"/>
    <col min="3" max="3" width="11.5546875" customWidth="1"/>
    <col min="4" max="4" width="9.77734375" customWidth="1"/>
    <col min="5" max="5" width="14.44140625" customWidth="1"/>
    <col min="6" max="6" width="10.6640625" customWidth="1"/>
    <col min="7" max="7" width="10.33203125" customWidth="1"/>
    <col min="11" max="12" width="17.88671875" customWidth="1"/>
    <col min="15" max="15" width="15.33203125" customWidth="1"/>
  </cols>
  <sheetData>
    <row r="1" spans="1:23" ht="16.8" thickBot="1">
      <c r="A1" t="s">
        <v>0</v>
      </c>
      <c r="K1" t="s">
        <v>337</v>
      </c>
    </row>
    <row r="2" spans="1:2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  <c r="R2" s="1" t="s">
        <v>8</v>
      </c>
      <c r="S2" s="1" t="s">
        <v>338</v>
      </c>
      <c r="T2" s="1" t="s">
        <v>339</v>
      </c>
      <c r="U2" s="1" t="s">
        <v>9</v>
      </c>
      <c r="V2" s="1" t="s">
        <v>340</v>
      </c>
      <c r="W2" s="1" t="s">
        <v>341</v>
      </c>
    </row>
    <row r="3" spans="1:23">
      <c r="A3" s="2" t="s">
        <v>10</v>
      </c>
      <c r="B3" s="3" t="s">
        <v>11</v>
      </c>
      <c r="C3" s="3" t="s">
        <v>12</v>
      </c>
      <c r="D3" s="4" t="s">
        <v>13</v>
      </c>
      <c r="E3" s="3" t="s">
        <v>14</v>
      </c>
      <c r="F3" s="3" t="s">
        <v>15</v>
      </c>
      <c r="G3" s="4" t="s">
        <v>16</v>
      </c>
      <c r="H3" s="5">
        <v>6</v>
      </c>
      <c r="I3" s="6">
        <v>8.9175000000000004E-2</v>
      </c>
      <c r="K3" s="2" t="s">
        <v>10</v>
      </c>
      <c r="L3" s="3" t="s">
        <v>342</v>
      </c>
      <c r="M3" s="3" t="s">
        <v>12</v>
      </c>
      <c r="N3" s="4" t="s">
        <v>343</v>
      </c>
      <c r="O3" s="3" t="s">
        <v>344</v>
      </c>
      <c r="P3" s="3" t="s">
        <v>15</v>
      </c>
      <c r="Q3" s="4" t="s">
        <v>345</v>
      </c>
      <c r="R3" s="3">
        <v>7</v>
      </c>
      <c r="S3" s="3">
        <v>1</v>
      </c>
      <c r="T3" s="26">
        <v>55568</v>
      </c>
      <c r="U3" s="12">
        <v>9.5972366148531718E-2</v>
      </c>
      <c r="V3" s="4" t="s">
        <v>346</v>
      </c>
      <c r="W3" s="3">
        <v>5.5567999999999861E-2</v>
      </c>
    </row>
    <row r="4" spans="1:23">
      <c r="A4" s="2" t="s">
        <v>111</v>
      </c>
      <c r="B4" s="3" t="s">
        <v>112</v>
      </c>
      <c r="C4" s="3" t="s">
        <v>12</v>
      </c>
      <c r="D4" s="4" t="s">
        <v>113</v>
      </c>
      <c r="E4" s="3" t="s">
        <v>114</v>
      </c>
      <c r="F4" s="3" t="s">
        <v>15</v>
      </c>
      <c r="G4" s="4" t="s">
        <v>115</v>
      </c>
      <c r="H4" s="5">
        <v>70</v>
      </c>
      <c r="I4" s="6">
        <v>-0.10470400000000001</v>
      </c>
      <c r="K4" s="2" t="s">
        <v>111</v>
      </c>
      <c r="L4" s="3" t="s">
        <v>440</v>
      </c>
      <c r="M4" s="3" t="s">
        <v>12</v>
      </c>
      <c r="N4" s="4" t="s">
        <v>113</v>
      </c>
      <c r="O4" s="3" t="s">
        <v>441</v>
      </c>
      <c r="P4" s="3" t="s">
        <v>15</v>
      </c>
      <c r="Q4" s="4" t="s">
        <v>115</v>
      </c>
      <c r="R4" s="3">
        <v>70</v>
      </c>
      <c r="S4" s="3">
        <v>1</v>
      </c>
      <c r="T4" s="26">
        <v>-9234</v>
      </c>
      <c r="U4" s="12">
        <v>-0.10493181818181931</v>
      </c>
      <c r="V4" s="4" t="s">
        <v>442</v>
      </c>
      <c r="W4" s="3" t="s">
        <v>673</v>
      </c>
    </row>
    <row r="5" spans="1:23">
      <c r="A5" s="2" t="s">
        <v>57</v>
      </c>
      <c r="B5" s="3" t="s">
        <v>58</v>
      </c>
      <c r="C5" s="3" t="s">
        <v>12</v>
      </c>
      <c r="D5" s="4" t="s">
        <v>59</v>
      </c>
      <c r="E5" s="3" t="s">
        <v>60</v>
      </c>
      <c r="F5" s="3" t="s">
        <v>15</v>
      </c>
      <c r="G5" s="4" t="s">
        <v>61</v>
      </c>
      <c r="H5" s="5">
        <v>36</v>
      </c>
      <c r="I5" s="6">
        <v>9.6003000000000005E-2</v>
      </c>
      <c r="K5" s="2" t="s">
        <v>57</v>
      </c>
      <c r="L5" s="3" t="s">
        <v>383</v>
      </c>
      <c r="M5" s="3" t="s">
        <v>12</v>
      </c>
      <c r="N5" s="4" t="s">
        <v>59</v>
      </c>
      <c r="O5" s="3" t="s">
        <v>384</v>
      </c>
      <c r="P5" s="3" t="s">
        <v>15</v>
      </c>
      <c r="Q5" s="4" t="s">
        <v>61</v>
      </c>
      <c r="R5" s="3">
        <v>36</v>
      </c>
      <c r="S5" s="3">
        <v>1</v>
      </c>
      <c r="T5" s="26">
        <v>11498</v>
      </c>
      <c r="U5" s="12">
        <v>9.6217573221756919E-2</v>
      </c>
      <c r="V5" s="4" t="s">
        <v>385</v>
      </c>
      <c r="W5" s="3">
        <v>1.1497999999999949E-2</v>
      </c>
    </row>
    <row r="6" spans="1:23">
      <c r="A6" s="2" t="s">
        <v>77</v>
      </c>
      <c r="B6" s="3" t="s">
        <v>58</v>
      </c>
      <c r="C6" s="3" t="s">
        <v>12</v>
      </c>
      <c r="D6" s="4" t="s">
        <v>78</v>
      </c>
      <c r="E6" s="3" t="s">
        <v>79</v>
      </c>
      <c r="F6" s="3" t="s">
        <v>15</v>
      </c>
      <c r="G6" s="4" t="s">
        <v>80</v>
      </c>
      <c r="H6" s="5">
        <v>40</v>
      </c>
      <c r="I6" s="6">
        <v>-0.104822</v>
      </c>
      <c r="K6" s="2" t="s">
        <v>77</v>
      </c>
      <c r="L6" s="3" t="s">
        <v>383</v>
      </c>
      <c r="M6" s="3" t="s">
        <v>12</v>
      </c>
      <c r="N6" s="4" t="s">
        <v>398</v>
      </c>
      <c r="O6" s="3" t="s">
        <v>399</v>
      </c>
      <c r="P6" s="3" t="s">
        <v>15</v>
      </c>
      <c r="Q6" s="4" t="s">
        <v>400</v>
      </c>
      <c r="R6" s="3">
        <v>40</v>
      </c>
      <c r="S6" s="3">
        <v>1</v>
      </c>
      <c r="T6" s="26">
        <v>-42530</v>
      </c>
      <c r="U6" s="12">
        <v>-0.10553349875930559</v>
      </c>
      <c r="V6" s="4" t="s">
        <v>401</v>
      </c>
      <c r="W6" s="3">
        <v>-4.2530000000000158E-2</v>
      </c>
    </row>
    <row r="7" spans="1:23">
      <c r="A7" s="2" t="s">
        <v>67</v>
      </c>
      <c r="B7" s="3" t="s">
        <v>68</v>
      </c>
      <c r="C7" s="3" t="s">
        <v>12</v>
      </c>
      <c r="D7" s="4" t="s">
        <v>69</v>
      </c>
      <c r="E7" s="3" t="s">
        <v>70</v>
      </c>
      <c r="F7" s="3" t="s">
        <v>15</v>
      </c>
      <c r="G7" s="4" t="s">
        <v>71</v>
      </c>
      <c r="H7" s="5">
        <v>37</v>
      </c>
      <c r="I7" s="6">
        <v>9.4692999999999999E-2</v>
      </c>
      <c r="K7" s="2" t="s">
        <v>67</v>
      </c>
      <c r="L7" s="3" t="s">
        <v>391</v>
      </c>
      <c r="M7" s="3" t="s">
        <v>12</v>
      </c>
      <c r="N7" s="4" t="s">
        <v>69</v>
      </c>
      <c r="O7" s="3" t="s">
        <v>392</v>
      </c>
      <c r="P7" s="3" t="s">
        <v>15</v>
      </c>
      <c r="Q7" s="4" t="s">
        <v>393</v>
      </c>
      <c r="R7" s="3">
        <v>37</v>
      </c>
      <c r="S7" s="3">
        <v>1</v>
      </c>
      <c r="T7" s="26">
        <v>22046</v>
      </c>
      <c r="U7" s="12">
        <v>9.7118942731277441E-2</v>
      </c>
      <c r="V7" s="4" t="s">
        <v>394</v>
      </c>
      <c r="W7" s="3">
        <v>2.2045999999999968E-2</v>
      </c>
    </row>
    <row r="8" spans="1:23">
      <c r="A8" s="2" t="s">
        <v>49</v>
      </c>
      <c r="B8" s="3" t="s">
        <v>50</v>
      </c>
      <c r="C8" s="3" t="s">
        <v>12</v>
      </c>
      <c r="D8" s="4" t="s">
        <v>51</v>
      </c>
      <c r="E8" s="3" t="s">
        <v>52</v>
      </c>
      <c r="F8" s="3" t="s">
        <v>15</v>
      </c>
      <c r="G8" s="4" t="s">
        <v>53</v>
      </c>
      <c r="H8" s="5">
        <v>30</v>
      </c>
      <c r="I8" s="6">
        <v>9.7849000000000005E-2</v>
      </c>
      <c r="K8" s="2" t="s">
        <v>49</v>
      </c>
      <c r="L8" s="3" t="s">
        <v>375</v>
      </c>
      <c r="M8" s="3" t="s">
        <v>12</v>
      </c>
      <c r="N8" s="4" t="s">
        <v>376</v>
      </c>
      <c r="O8" s="3" t="s">
        <v>377</v>
      </c>
      <c r="P8" s="3" t="s">
        <v>15</v>
      </c>
      <c r="Q8" s="4" t="s">
        <v>102</v>
      </c>
      <c r="R8" s="3">
        <v>30</v>
      </c>
      <c r="S8" s="3">
        <v>1</v>
      </c>
      <c r="T8" s="26">
        <v>1726</v>
      </c>
      <c r="U8" s="12">
        <v>9.8347578347578624E-2</v>
      </c>
      <c r="V8" s="4" t="s">
        <v>378</v>
      </c>
      <c r="W8" s="3">
        <v>1.7260000000000051E-3</v>
      </c>
    </row>
    <row r="9" spans="1:23">
      <c r="A9" s="2" t="s">
        <v>160</v>
      </c>
      <c r="B9" s="3" t="s">
        <v>50</v>
      </c>
      <c r="C9" s="3" t="s">
        <v>12</v>
      </c>
      <c r="D9" s="4" t="s">
        <v>161</v>
      </c>
      <c r="E9" s="3" t="s">
        <v>162</v>
      </c>
      <c r="F9" s="3" t="s">
        <v>15</v>
      </c>
      <c r="G9" s="4" t="s">
        <v>163</v>
      </c>
      <c r="H9" s="5">
        <v>139</v>
      </c>
      <c r="I9" s="6">
        <v>0.107478</v>
      </c>
      <c r="K9" s="2" t="s">
        <v>160</v>
      </c>
      <c r="L9" s="3" t="s">
        <v>375</v>
      </c>
      <c r="M9" s="3" t="s">
        <v>12</v>
      </c>
      <c r="N9" s="4" t="s">
        <v>478</v>
      </c>
      <c r="O9" s="3" t="s">
        <v>479</v>
      </c>
      <c r="P9" s="3" t="s">
        <v>15</v>
      </c>
      <c r="Q9" s="4" t="s">
        <v>480</v>
      </c>
      <c r="R9" s="3">
        <v>139</v>
      </c>
      <c r="S9" s="3">
        <v>1</v>
      </c>
      <c r="T9" s="26">
        <v>7522</v>
      </c>
      <c r="U9" s="12">
        <v>0.1146646341463414</v>
      </c>
      <c r="V9" s="4" t="s">
        <v>481</v>
      </c>
      <c r="W9" s="3">
        <v>7.522E-3</v>
      </c>
    </row>
    <row r="10" spans="1:23">
      <c r="A10" s="2" t="s">
        <v>139</v>
      </c>
      <c r="B10" s="3" t="s">
        <v>140</v>
      </c>
      <c r="C10" s="3" t="s">
        <v>12</v>
      </c>
      <c r="D10" s="4" t="s">
        <v>141</v>
      </c>
      <c r="E10" s="3" t="s">
        <v>142</v>
      </c>
      <c r="F10" s="3" t="s">
        <v>15</v>
      </c>
      <c r="G10" s="4" t="s">
        <v>143</v>
      </c>
      <c r="H10" s="5">
        <v>96</v>
      </c>
      <c r="I10" s="6">
        <v>9.7724000000000005E-2</v>
      </c>
      <c r="K10" s="2" t="s">
        <v>139</v>
      </c>
      <c r="L10" s="3" t="s">
        <v>454</v>
      </c>
      <c r="M10" s="3" t="s">
        <v>12</v>
      </c>
      <c r="N10" s="4" t="s">
        <v>455</v>
      </c>
      <c r="O10" s="3" t="s">
        <v>456</v>
      </c>
      <c r="P10" s="3" t="s">
        <v>15</v>
      </c>
      <c r="Q10" s="4" t="s">
        <v>457</v>
      </c>
      <c r="R10" s="3">
        <v>98</v>
      </c>
      <c r="S10" s="3">
        <v>1</v>
      </c>
      <c r="T10" s="26">
        <v>6998</v>
      </c>
      <c r="U10" s="12">
        <v>9.7329624478442719E-2</v>
      </c>
      <c r="V10" s="4" t="s">
        <v>458</v>
      </c>
      <c r="W10" s="3">
        <v>6.9980000000000328E-3</v>
      </c>
    </row>
    <row r="11" spans="1:23">
      <c r="A11" s="2" t="s">
        <v>144</v>
      </c>
      <c r="B11" s="3" t="s">
        <v>140</v>
      </c>
      <c r="C11" s="3" t="s">
        <v>12</v>
      </c>
      <c r="D11" s="4" t="s">
        <v>145</v>
      </c>
      <c r="E11" s="3" t="s">
        <v>142</v>
      </c>
      <c r="F11" s="3" t="s">
        <v>15</v>
      </c>
      <c r="G11" s="4" t="s">
        <v>146</v>
      </c>
      <c r="H11" s="5">
        <v>96</v>
      </c>
      <c r="I11" s="6">
        <v>9.3724000000000002E-2</v>
      </c>
      <c r="K11" s="2" t="s">
        <v>144</v>
      </c>
      <c r="L11" s="3" t="s">
        <v>351</v>
      </c>
      <c r="M11" s="3" t="s">
        <v>12</v>
      </c>
      <c r="N11" s="4" t="s">
        <v>462</v>
      </c>
      <c r="O11" s="3" t="s">
        <v>463</v>
      </c>
      <c r="P11" s="3" t="s">
        <v>15</v>
      </c>
      <c r="Q11" s="4" t="s">
        <v>464</v>
      </c>
      <c r="R11" s="3">
        <v>114</v>
      </c>
      <c r="S11" s="3">
        <v>1</v>
      </c>
      <c r="T11" s="26">
        <v>4321</v>
      </c>
      <c r="U11" s="12">
        <v>0.1021513002364071</v>
      </c>
      <c r="V11" s="4" t="s">
        <v>465</v>
      </c>
      <c r="W11" s="3">
        <v>4.3210000000000201E-3</v>
      </c>
    </row>
    <row r="12" spans="1:23">
      <c r="A12" s="2" t="s">
        <v>172</v>
      </c>
      <c r="B12" s="3" t="s">
        <v>140</v>
      </c>
      <c r="C12" s="3" t="s">
        <v>12</v>
      </c>
      <c r="D12" s="4" t="s">
        <v>173</v>
      </c>
      <c r="E12" s="3" t="s">
        <v>174</v>
      </c>
      <c r="F12" s="3" t="s">
        <v>15</v>
      </c>
      <c r="G12" s="4" t="s">
        <v>175</v>
      </c>
      <c r="H12" s="5">
        <v>168</v>
      </c>
      <c r="I12" s="6">
        <v>9.6612000000000003E-2</v>
      </c>
      <c r="K12" s="2" t="s">
        <v>172</v>
      </c>
      <c r="L12" s="3" t="s">
        <v>454</v>
      </c>
      <c r="M12" s="3" t="s">
        <v>12</v>
      </c>
      <c r="N12" s="4" t="s">
        <v>487</v>
      </c>
      <c r="O12" s="3" t="s">
        <v>488</v>
      </c>
      <c r="P12" s="3" t="s">
        <v>15</v>
      </c>
      <c r="Q12" s="4" t="s">
        <v>489</v>
      </c>
      <c r="R12" s="3">
        <v>168</v>
      </c>
      <c r="S12" s="3">
        <v>1</v>
      </c>
      <c r="T12" s="26">
        <v>3881</v>
      </c>
      <c r="U12" s="12">
        <v>9.6542288557213959E-2</v>
      </c>
      <c r="V12" s="4" t="s">
        <v>490</v>
      </c>
      <c r="W12" s="3">
        <v>3.8810000000000012E-3</v>
      </c>
    </row>
    <row r="13" spans="1:23">
      <c r="A13" s="2" t="s">
        <v>17</v>
      </c>
      <c r="B13" s="3" t="s">
        <v>18</v>
      </c>
      <c r="C13" s="3" t="s">
        <v>12</v>
      </c>
      <c r="D13" s="4" t="s">
        <v>19</v>
      </c>
      <c r="E13" s="3" t="s">
        <v>20</v>
      </c>
      <c r="F13" s="3" t="s">
        <v>15</v>
      </c>
      <c r="G13" s="4" t="s">
        <v>21</v>
      </c>
      <c r="H13" s="5">
        <v>3</v>
      </c>
      <c r="I13" s="6">
        <v>9.3803999999999998E-2</v>
      </c>
      <c r="K13" s="2" t="s">
        <v>17</v>
      </c>
      <c r="L13" s="3" t="s">
        <v>351</v>
      </c>
      <c r="M13" s="3" t="s">
        <v>12</v>
      </c>
      <c r="N13" s="4" t="s">
        <v>352</v>
      </c>
      <c r="O13" s="3" t="s">
        <v>353</v>
      </c>
      <c r="P13" s="3" t="s">
        <v>15</v>
      </c>
      <c r="Q13" s="4" t="s">
        <v>354</v>
      </c>
      <c r="R13" s="3">
        <v>6</v>
      </c>
      <c r="S13" s="3">
        <v>1</v>
      </c>
      <c r="T13" s="26">
        <v>17306</v>
      </c>
      <c r="U13" s="12">
        <v>0.10520364741641321</v>
      </c>
      <c r="V13" s="4" t="s">
        <v>355</v>
      </c>
      <c r="W13" s="3">
        <v>1.7305999999999981E-2</v>
      </c>
    </row>
    <row r="14" spans="1:23">
      <c r="A14" s="2" t="s">
        <v>54</v>
      </c>
      <c r="B14" s="3" t="s">
        <v>18</v>
      </c>
      <c r="C14" s="3" t="s">
        <v>12</v>
      </c>
      <c r="D14" s="4" t="s">
        <v>55</v>
      </c>
      <c r="E14" s="3" t="s">
        <v>52</v>
      </c>
      <c r="F14" s="3" t="s">
        <v>15</v>
      </c>
      <c r="G14" s="4" t="s">
        <v>56</v>
      </c>
      <c r="H14" s="5">
        <v>28</v>
      </c>
      <c r="I14" s="6">
        <v>-0.103745</v>
      </c>
      <c r="K14" s="2" t="s">
        <v>54</v>
      </c>
      <c r="L14" s="3" t="s">
        <v>351</v>
      </c>
      <c r="M14" s="3" t="s">
        <v>12</v>
      </c>
      <c r="N14" s="4" t="s">
        <v>379</v>
      </c>
      <c r="O14" s="3" t="s">
        <v>380</v>
      </c>
      <c r="P14" s="3" t="s">
        <v>15</v>
      </c>
      <c r="Q14" s="4" t="s">
        <v>381</v>
      </c>
      <c r="R14" s="3">
        <v>28</v>
      </c>
      <c r="S14" s="3">
        <v>1</v>
      </c>
      <c r="T14" s="26">
        <v>-6128</v>
      </c>
      <c r="U14" s="12">
        <v>-0.1021333333333329</v>
      </c>
      <c r="V14" s="4" t="s">
        <v>382</v>
      </c>
      <c r="W14" s="3">
        <v>-6.1279999999999772E-3</v>
      </c>
    </row>
    <row r="15" spans="1:23">
      <c r="A15" s="2" t="s">
        <v>156</v>
      </c>
      <c r="B15" s="3" t="s">
        <v>18</v>
      </c>
      <c r="C15" s="3" t="s">
        <v>12</v>
      </c>
      <c r="D15" s="4" t="s">
        <v>157</v>
      </c>
      <c r="E15" s="3" t="s">
        <v>158</v>
      </c>
      <c r="F15" s="3" t="s">
        <v>15</v>
      </c>
      <c r="G15" s="4" t="s">
        <v>159</v>
      </c>
      <c r="H15" s="5">
        <v>120</v>
      </c>
      <c r="I15" s="6">
        <v>0.10016899999999999</v>
      </c>
      <c r="K15" s="2" t="s">
        <v>156</v>
      </c>
      <c r="L15" s="3" t="s">
        <v>351</v>
      </c>
      <c r="M15" s="3" t="s">
        <v>12</v>
      </c>
      <c r="N15" s="4" t="s">
        <v>470</v>
      </c>
      <c r="O15" s="3" t="s">
        <v>471</v>
      </c>
      <c r="P15" s="3" t="s">
        <v>15</v>
      </c>
      <c r="Q15" s="4" t="s">
        <v>472</v>
      </c>
      <c r="R15" s="3">
        <v>120</v>
      </c>
      <c r="S15" s="3">
        <v>1</v>
      </c>
      <c r="T15" s="26">
        <v>8249</v>
      </c>
      <c r="U15" s="12">
        <v>9.867224880382644E-2</v>
      </c>
      <c r="V15" s="4" t="s">
        <v>473</v>
      </c>
      <c r="W15" s="3">
        <v>8.2489999999998901E-3</v>
      </c>
    </row>
    <row r="16" spans="1:23">
      <c r="A16" s="2" t="s">
        <v>309</v>
      </c>
      <c r="B16" s="3" t="s">
        <v>18</v>
      </c>
      <c r="C16" s="3" t="s">
        <v>12</v>
      </c>
      <c r="D16" s="4" t="s">
        <v>310</v>
      </c>
      <c r="E16" s="3" t="s">
        <v>311</v>
      </c>
      <c r="F16" s="3" t="s">
        <v>15</v>
      </c>
      <c r="G16" s="4" t="s">
        <v>312</v>
      </c>
      <c r="H16" s="5">
        <v>368</v>
      </c>
      <c r="I16" s="6">
        <v>7.3608999999999994E-2</v>
      </c>
      <c r="K16" s="2" t="s">
        <v>309</v>
      </c>
      <c r="L16" s="3" t="s">
        <v>351</v>
      </c>
      <c r="M16" s="3" t="s">
        <v>12</v>
      </c>
      <c r="N16" s="4" t="s">
        <v>599</v>
      </c>
      <c r="O16" s="3" t="s">
        <v>647</v>
      </c>
      <c r="P16" s="3" t="s">
        <v>15</v>
      </c>
      <c r="Q16" s="4" t="s">
        <v>647</v>
      </c>
      <c r="R16" s="3">
        <v>372</v>
      </c>
      <c r="S16" s="3">
        <v>1</v>
      </c>
      <c r="T16" s="26">
        <v>9759</v>
      </c>
      <c r="U16" s="12">
        <v>8.7918675432190341E-2</v>
      </c>
      <c r="V16" s="4" t="s">
        <v>648</v>
      </c>
      <c r="W16" s="3">
        <v>9.7589729729731286E-3</v>
      </c>
    </row>
    <row r="17" spans="1:23">
      <c r="A17" s="2" t="s">
        <v>22</v>
      </c>
      <c r="B17" s="3" t="s">
        <v>23</v>
      </c>
      <c r="C17" s="3" t="s">
        <v>12</v>
      </c>
      <c r="D17" s="4" t="s">
        <v>24</v>
      </c>
      <c r="E17" s="3" t="s">
        <v>25</v>
      </c>
      <c r="F17" s="3" t="s">
        <v>15</v>
      </c>
      <c r="G17" s="4" t="s">
        <v>26</v>
      </c>
      <c r="H17" s="5">
        <v>2</v>
      </c>
      <c r="I17" s="6">
        <v>9.4342999999999996E-2</v>
      </c>
      <c r="K17" s="2" t="s">
        <v>22</v>
      </c>
      <c r="L17" s="3" t="s">
        <v>347</v>
      </c>
      <c r="M17" s="3" t="s">
        <v>12</v>
      </c>
      <c r="N17" s="4" t="s">
        <v>348</v>
      </c>
      <c r="O17" s="3" t="s">
        <v>349</v>
      </c>
      <c r="P17" s="3" t="s">
        <v>15</v>
      </c>
      <c r="Q17" s="4">
        <v>663</v>
      </c>
      <c r="R17" s="3">
        <v>2</v>
      </c>
      <c r="S17" s="3">
        <v>1</v>
      </c>
      <c r="T17" s="26">
        <v>61476</v>
      </c>
      <c r="U17" s="12">
        <v>0.1026310517529215</v>
      </c>
      <c r="V17" s="4" t="s">
        <v>350</v>
      </c>
      <c r="W17" s="3">
        <v>6.1476000000000017E-2</v>
      </c>
    </row>
    <row r="18" spans="1:23">
      <c r="A18" s="2" t="s">
        <v>116</v>
      </c>
      <c r="B18" s="3" t="s">
        <v>23</v>
      </c>
      <c r="C18" s="3" t="s">
        <v>12</v>
      </c>
      <c r="D18" s="4" t="s">
        <v>117</v>
      </c>
      <c r="E18" s="3" t="s">
        <v>114</v>
      </c>
      <c r="F18" s="3" t="s">
        <v>15</v>
      </c>
      <c r="G18" s="4" t="s">
        <v>118</v>
      </c>
      <c r="H18" s="5">
        <v>58</v>
      </c>
      <c r="I18" s="6">
        <v>-0.102367</v>
      </c>
      <c r="K18" s="2" t="s">
        <v>116</v>
      </c>
      <c r="L18" s="3" t="s">
        <v>347</v>
      </c>
      <c r="M18" s="3" t="s">
        <v>12</v>
      </c>
      <c r="N18" s="4" t="s">
        <v>431</v>
      </c>
      <c r="O18" s="3" t="s">
        <v>432</v>
      </c>
      <c r="P18" s="3" t="s">
        <v>15</v>
      </c>
      <c r="Q18" s="4" t="s">
        <v>433</v>
      </c>
      <c r="R18" s="3">
        <v>58</v>
      </c>
      <c r="S18" s="3">
        <v>1</v>
      </c>
      <c r="T18" s="26">
        <v>-6647</v>
      </c>
      <c r="U18" s="12">
        <v>-0.1022615384615382</v>
      </c>
      <c r="V18" s="4" t="s">
        <v>434</v>
      </c>
      <c r="W18" s="3">
        <v>-6.6469999999999871E-3</v>
      </c>
    </row>
    <row r="19" spans="1:23">
      <c r="A19" s="2" t="s">
        <v>27</v>
      </c>
      <c r="B19" s="3" t="s">
        <v>28</v>
      </c>
      <c r="C19" s="3" t="s">
        <v>12</v>
      </c>
      <c r="D19" s="4" t="s">
        <v>29</v>
      </c>
      <c r="E19" s="3" t="s">
        <v>30</v>
      </c>
      <c r="F19" s="3" t="s">
        <v>15</v>
      </c>
      <c r="G19" s="4" t="s">
        <v>31</v>
      </c>
      <c r="H19" s="5">
        <v>3</v>
      </c>
      <c r="I19" s="6">
        <v>-0.104209</v>
      </c>
      <c r="K19" s="2" t="s">
        <v>27</v>
      </c>
      <c r="L19" s="3" t="s">
        <v>353</v>
      </c>
      <c r="M19" s="3" t="s">
        <v>12</v>
      </c>
      <c r="N19" s="4" t="s">
        <v>356</v>
      </c>
      <c r="O19" s="3" t="s">
        <v>357</v>
      </c>
      <c r="P19" s="3" t="s">
        <v>15</v>
      </c>
      <c r="Q19" s="4" t="s">
        <v>358</v>
      </c>
      <c r="R19" s="3">
        <v>3</v>
      </c>
      <c r="S19" s="3">
        <v>1</v>
      </c>
      <c r="T19" s="26">
        <v>-9238</v>
      </c>
      <c r="U19" s="12">
        <v>-0.1037977528089888</v>
      </c>
      <c r="V19" s="4" t="s">
        <v>359</v>
      </c>
      <c r="W19" s="3">
        <v>-9.2380000000000084E-3</v>
      </c>
    </row>
    <row r="20" spans="1:23">
      <c r="A20" s="2" t="s">
        <v>40</v>
      </c>
      <c r="B20" s="3" t="s">
        <v>41</v>
      </c>
      <c r="C20" s="3" t="s">
        <v>12</v>
      </c>
      <c r="D20" s="4" t="s">
        <v>42</v>
      </c>
      <c r="E20" s="3" t="s">
        <v>43</v>
      </c>
      <c r="F20" s="3" t="s">
        <v>15</v>
      </c>
      <c r="G20" s="4" t="s">
        <v>44</v>
      </c>
      <c r="H20" s="5">
        <v>14</v>
      </c>
      <c r="I20" s="6">
        <v>9.5579999999999998E-2</v>
      </c>
      <c r="K20" s="2" t="s">
        <v>40</v>
      </c>
      <c r="L20" s="3" t="s">
        <v>368</v>
      </c>
      <c r="M20" s="3" t="s">
        <v>12</v>
      </c>
      <c r="N20" s="4" t="s">
        <v>369</v>
      </c>
      <c r="O20" s="3" t="s">
        <v>370</v>
      </c>
      <c r="P20" s="3" t="s">
        <v>15</v>
      </c>
      <c r="Q20" s="4" t="s">
        <v>44</v>
      </c>
      <c r="R20" s="3">
        <v>14</v>
      </c>
      <c r="S20" s="3">
        <v>1</v>
      </c>
      <c r="T20" s="26">
        <v>26367</v>
      </c>
      <c r="U20" s="12">
        <v>9.7836734693877436E-2</v>
      </c>
      <c r="V20" s="4" t="s">
        <v>371</v>
      </c>
      <c r="W20" s="3">
        <v>2.636699999999996E-2</v>
      </c>
    </row>
    <row r="21" spans="1:23">
      <c r="A21" s="2" t="s">
        <v>45</v>
      </c>
      <c r="B21" s="3" t="s">
        <v>41</v>
      </c>
      <c r="C21" s="3" t="s">
        <v>12</v>
      </c>
      <c r="D21" s="4" t="s">
        <v>46</v>
      </c>
      <c r="E21" s="3" t="s">
        <v>47</v>
      </c>
      <c r="F21" s="3" t="s">
        <v>15</v>
      </c>
      <c r="G21" s="4" t="s">
        <v>48</v>
      </c>
      <c r="H21" s="5">
        <v>15</v>
      </c>
      <c r="I21" s="6">
        <v>-9.4797000000000006E-2</v>
      </c>
      <c r="K21" s="2" t="s">
        <v>45</v>
      </c>
      <c r="L21" s="3" t="s">
        <v>368</v>
      </c>
      <c r="M21" s="3" t="s">
        <v>12</v>
      </c>
      <c r="N21" s="4" t="s">
        <v>372</v>
      </c>
      <c r="O21" s="3" t="s">
        <v>373</v>
      </c>
      <c r="P21" s="3" t="s">
        <v>15</v>
      </c>
      <c r="Q21" s="4">
        <v>655</v>
      </c>
      <c r="R21" s="3">
        <v>15</v>
      </c>
      <c r="S21" s="3">
        <v>1</v>
      </c>
      <c r="T21" s="26">
        <v>-75766</v>
      </c>
      <c r="U21" s="12">
        <v>-0.1040741758241753</v>
      </c>
      <c r="V21" s="4" t="s">
        <v>374</v>
      </c>
      <c r="W21" s="3">
        <v>-7.5765999999999667E-2</v>
      </c>
    </row>
    <row r="22" spans="1:23">
      <c r="A22" s="2" t="s">
        <v>103</v>
      </c>
      <c r="B22" s="3" t="s">
        <v>41</v>
      </c>
      <c r="C22" s="3" t="s">
        <v>12</v>
      </c>
      <c r="D22" s="4" t="s">
        <v>104</v>
      </c>
      <c r="E22" s="3" t="s">
        <v>105</v>
      </c>
      <c r="F22" s="3" t="s">
        <v>15</v>
      </c>
      <c r="G22" s="4" t="s">
        <v>106</v>
      </c>
      <c r="H22" s="5">
        <v>52</v>
      </c>
      <c r="I22" s="6">
        <v>-0.103114</v>
      </c>
      <c r="K22" s="2" t="s">
        <v>103</v>
      </c>
      <c r="L22" s="3" t="s">
        <v>368</v>
      </c>
      <c r="M22" s="3" t="s">
        <v>12</v>
      </c>
      <c r="N22" s="4" t="s">
        <v>419</v>
      </c>
      <c r="O22" s="3" t="s">
        <v>420</v>
      </c>
      <c r="P22" s="3" t="s">
        <v>15</v>
      </c>
      <c r="Q22" s="4" t="s">
        <v>421</v>
      </c>
      <c r="R22" s="3">
        <v>52</v>
      </c>
      <c r="S22" s="3">
        <v>1</v>
      </c>
      <c r="T22" s="26">
        <v>-2076</v>
      </c>
      <c r="U22" s="12">
        <v>-0.10354114713216971</v>
      </c>
      <c r="V22" s="4" t="s">
        <v>422</v>
      </c>
      <c r="W22" s="3">
        <v>-2.0760000000000041E-3</v>
      </c>
    </row>
    <row r="23" spans="1:23">
      <c r="A23" s="2" t="s">
        <v>313</v>
      </c>
      <c r="B23" s="3" t="s">
        <v>41</v>
      </c>
      <c r="C23" s="3" t="s">
        <v>12</v>
      </c>
      <c r="D23" s="4" t="s">
        <v>314</v>
      </c>
      <c r="E23" s="3" t="s">
        <v>311</v>
      </c>
      <c r="F23" s="3" t="s">
        <v>15</v>
      </c>
      <c r="G23" s="4" t="s">
        <v>315</v>
      </c>
      <c r="H23" s="5">
        <v>360</v>
      </c>
      <c r="I23" s="6">
        <v>1.7259E-2</v>
      </c>
      <c r="K23" s="2" t="s">
        <v>313</v>
      </c>
      <c r="L23" s="3" t="s">
        <v>368</v>
      </c>
      <c r="M23" s="3" t="s">
        <v>12</v>
      </c>
      <c r="N23" s="4" t="s">
        <v>649</v>
      </c>
      <c r="O23" s="3" t="s">
        <v>647</v>
      </c>
      <c r="P23" s="3" t="s">
        <v>15</v>
      </c>
      <c r="Q23" s="4" t="s">
        <v>647</v>
      </c>
      <c r="R23" s="3">
        <v>364</v>
      </c>
      <c r="S23" s="3">
        <v>1</v>
      </c>
      <c r="T23" s="26">
        <v>2373</v>
      </c>
      <c r="U23" s="12">
        <v>3.6333537024348023E-2</v>
      </c>
      <c r="V23" s="4" t="s">
        <v>650</v>
      </c>
      <c r="W23" s="3">
        <v>2.3725799676899261E-3</v>
      </c>
    </row>
    <row r="24" spans="1:23">
      <c r="A24" s="2" t="s">
        <v>32</v>
      </c>
      <c r="B24" s="3" t="s">
        <v>33</v>
      </c>
      <c r="C24" s="3" t="s">
        <v>12</v>
      </c>
      <c r="D24" s="4" t="s">
        <v>34</v>
      </c>
      <c r="E24" s="3" t="s">
        <v>35</v>
      </c>
      <c r="F24" s="3" t="s">
        <v>15</v>
      </c>
      <c r="G24" s="4" t="s">
        <v>36</v>
      </c>
      <c r="H24" s="5">
        <v>7</v>
      </c>
      <c r="I24" s="6">
        <v>0.120063</v>
      </c>
      <c r="K24" s="2" t="s">
        <v>32</v>
      </c>
      <c r="L24" s="3" t="s">
        <v>360</v>
      </c>
      <c r="M24" s="3" t="s">
        <v>12</v>
      </c>
      <c r="N24" s="4" t="s">
        <v>361</v>
      </c>
      <c r="O24" s="3" t="s">
        <v>362</v>
      </c>
      <c r="P24" s="3" t="s">
        <v>15</v>
      </c>
      <c r="Q24" s="4" t="s">
        <v>36</v>
      </c>
      <c r="R24" s="3">
        <v>7</v>
      </c>
      <c r="S24" s="3">
        <v>1</v>
      </c>
      <c r="T24" s="26">
        <v>2030</v>
      </c>
      <c r="U24" s="12">
        <v>0.1237804878048783</v>
      </c>
      <c r="V24" s="4" t="s">
        <v>363</v>
      </c>
      <c r="W24" s="3">
        <v>2.0300000000000049E-3</v>
      </c>
    </row>
    <row r="25" spans="1:23">
      <c r="A25" s="2" t="s">
        <v>37</v>
      </c>
      <c r="B25" s="3" t="s">
        <v>33</v>
      </c>
      <c r="C25" s="3" t="s">
        <v>12</v>
      </c>
      <c r="D25" s="4" t="s">
        <v>38</v>
      </c>
      <c r="E25" s="3" t="s">
        <v>35</v>
      </c>
      <c r="F25" s="3" t="s">
        <v>15</v>
      </c>
      <c r="G25" s="4" t="s">
        <v>39</v>
      </c>
      <c r="H25" s="5">
        <v>7</v>
      </c>
      <c r="I25" s="6">
        <v>9.1017000000000001E-2</v>
      </c>
      <c r="K25" s="2" t="s">
        <v>37</v>
      </c>
      <c r="L25" s="3" t="s">
        <v>360</v>
      </c>
      <c r="M25" s="3" t="s">
        <v>12</v>
      </c>
      <c r="N25" s="4" t="s">
        <v>364</v>
      </c>
      <c r="O25" s="3" t="s">
        <v>365</v>
      </c>
      <c r="P25" s="3" t="s">
        <v>15</v>
      </c>
      <c r="Q25" s="4" t="s">
        <v>366</v>
      </c>
      <c r="R25" s="3">
        <v>10</v>
      </c>
      <c r="S25" s="3">
        <v>1</v>
      </c>
      <c r="T25" s="26">
        <v>5477</v>
      </c>
      <c r="U25" s="12">
        <v>0.1037310606060608</v>
      </c>
      <c r="V25" s="4" t="s">
        <v>367</v>
      </c>
      <c r="W25" s="3">
        <v>5.4770000000000079E-3</v>
      </c>
    </row>
    <row r="26" spans="1:23">
      <c r="A26" s="2" t="s">
        <v>93</v>
      </c>
      <c r="B26" s="3" t="s">
        <v>94</v>
      </c>
      <c r="C26" s="3" t="s">
        <v>12</v>
      </c>
      <c r="D26" s="4" t="s">
        <v>95</v>
      </c>
      <c r="E26" s="3" t="s">
        <v>96</v>
      </c>
      <c r="F26" s="3" t="s">
        <v>15</v>
      </c>
      <c r="G26" s="4" t="s">
        <v>97</v>
      </c>
      <c r="H26" s="5">
        <v>37</v>
      </c>
      <c r="I26" s="6">
        <v>-0.103197</v>
      </c>
      <c r="K26" s="2" t="s">
        <v>93</v>
      </c>
      <c r="L26" s="3" t="s">
        <v>410</v>
      </c>
      <c r="M26" s="3" t="s">
        <v>12</v>
      </c>
      <c r="N26" s="4" t="s">
        <v>411</v>
      </c>
      <c r="O26" s="3" t="s">
        <v>412</v>
      </c>
      <c r="P26" s="3" t="s">
        <v>15</v>
      </c>
      <c r="Q26" s="4" t="s">
        <v>413</v>
      </c>
      <c r="R26" s="3">
        <v>37</v>
      </c>
      <c r="S26" s="3">
        <v>1</v>
      </c>
      <c r="T26" s="26">
        <v>-4723</v>
      </c>
      <c r="U26" s="12">
        <v>-0.10357456140350819</v>
      </c>
      <c r="V26" s="4" t="s">
        <v>414</v>
      </c>
      <c r="W26" s="3">
        <v>-4.7229999999999772E-3</v>
      </c>
    </row>
    <row r="27" spans="1:23">
      <c r="A27" s="2" t="s">
        <v>107</v>
      </c>
      <c r="B27" s="3" t="s">
        <v>108</v>
      </c>
      <c r="C27" s="3" t="s">
        <v>12</v>
      </c>
      <c r="D27" s="4" t="s">
        <v>109</v>
      </c>
      <c r="E27" s="3" t="s">
        <v>105</v>
      </c>
      <c r="F27" s="3" t="s">
        <v>15</v>
      </c>
      <c r="G27" s="4" t="s">
        <v>110</v>
      </c>
      <c r="H27" s="5">
        <v>49</v>
      </c>
      <c r="I27" s="6">
        <v>-0.103621</v>
      </c>
      <c r="K27" s="2" t="s">
        <v>107</v>
      </c>
      <c r="L27" s="3" t="s">
        <v>426</v>
      </c>
      <c r="M27" s="3" t="s">
        <v>12</v>
      </c>
      <c r="N27" s="4" t="s">
        <v>427</v>
      </c>
      <c r="O27" s="3" t="s">
        <v>428</v>
      </c>
      <c r="P27" s="3" t="s">
        <v>15</v>
      </c>
      <c r="Q27" s="4" t="s">
        <v>429</v>
      </c>
      <c r="R27" s="3">
        <v>50</v>
      </c>
      <c r="S27" s="3">
        <v>1</v>
      </c>
      <c r="T27" s="26">
        <v>-11210</v>
      </c>
      <c r="U27" s="12">
        <v>-0.1037962962962964</v>
      </c>
      <c r="V27" s="4" t="s">
        <v>430</v>
      </c>
      <c r="W27" s="3">
        <v>-1.121000000000001E-2</v>
      </c>
    </row>
    <row r="28" spans="1:23">
      <c r="A28" s="2" t="s">
        <v>72</v>
      </c>
      <c r="B28" s="3" t="s">
        <v>73</v>
      </c>
      <c r="C28" s="3" t="s">
        <v>12</v>
      </c>
      <c r="D28" s="4" t="s">
        <v>74</v>
      </c>
      <c r="E28" s="3" t="s">
        <v>75</v>
      </c>
      <c r="F28" s="3" t="s">
        <v>15</v>
      </c>
      <c r="G28" s="4" t="s">
        <v>76</v>
      </c>
      <c r="H28" s="5">
        <v>21</v>
      </c>
      <c r="I28" s="6">
        <v>-0.10644199999999999</v>
      </c>
      <c r="K28" s="2" t="s">
        <v>72</v>
      </c>
      <c r="L28" s="3" t="s">
        <v>395</v>
      </c>
      <c r="M28" s="3" t="s">
        <v>12</v>
      </c>
      <c r="N28" s="4">
        <v>1765</v>
      </c>
      <c r="O28" s="3" t="s">
        <v>396</v>
      </c>
      <c r="P28" s="3" t="s">
        <v>15</v>
      </c>
      <c r="Q28" s="4">
        <v>1585</v>
      </c>
      <c r="R28" s="3">
        <v>21</v>
      </c>
      <c r="S28" s="3">
        <v>1</v>
      </c>
      <c r="T28" s="26">
        <v>-186700</v>
      </c>
      <c r="U28" s="12">
        <v>-0.10577903682719531</v>
      </c>
      <c r="V28" s="4" t="s">
        <v>397</v>
      </c>
      <c r="W28" s="3">
        <v>-0.18669999999999981</v>
      </c>
    </row>
    <row r="29" spans="1:23">
      <c r="A29" s="2" t="s">
        <v>152</v>
      </c>
      <c r="B29" s="3" t="s">
        <v>35</v>
      </c>
      <c r="C29" s="3" t="s">
        <v>12</v>
      </c>
      <c r="D29" s="4" t="s">
        <v>153</v>
      </c>
      <c r="E29" s="3" t="s">
        <v>154</v>
      </c>
      <c r="F29" s="3" t="s">
        <v>15</v>
      </c>
      <c r="G29" s="4" t="s">
        <v>155</v>
      </c>
      <c r="H29" s="5">
        <v>96</v>
      </c>
      <c r="I29" s="6">
        <v>9.5257999999999995E-2</v>
      </c>
      <c r="K29" s="2" t="s">
        <v>152</v>
      </c>
      <c r="L29" s="3" t="s">
        <v>362</v>
      </c>
      <c r="M29" s="3" t="s">
        <v>12</v>
      </c>
      <c r="N29" s="4" t="s">
        <v>474</v>
      </c>
      <c r="O29" s="3" t="s">
        <v>475</v>
      </c>
      <c r="P29" s="3" t="s">
        <v>15</v>
      </c>
      <c r="Q29" s="4" t="s">
        <v>476</v>
      </c>
      <c r="R29" s="3">
        <v>106</v>
      </c>
      <c r="S29" s="3">
        <v>1</v>
      </c>
      <c r="T29" s="26">
        <v>8057</v>
      </c>
      <c r="U29" s="12">
        <v>9.8858895705520006E-2</v>
      </c>
      <c r="V29" s="4" t="s">
        <v>477</v>
      </c>
      <c r="W29" s="3">
        <v>8.0569999999998768E-3</v>
      </c>
    </row>
    <row r="30" spans="1:23">
      <c r="A30" s="2" t="s">
        <v>147</v>
      </c>
      <c r="B30" s="3" t="s">
        <v>148</v>
      </c>
      <c r="C30" s="3" t="s">
        <v>12</v>
      </c>
      <c r="D30" s="4" t="s">
        <v>149</v>
      </c>
      <c r="E30" s="3" t="s">
        <v>150</v>
      </c>
      <c r="F30" s="3" t="s">
        <v>15</v>
      </c>
      <c r="G30" s="4" t="s">
        <v>151</v>
      </c>
      <c r="H30" s="5">
        <v>84</v>
      </c>
      <c r="I30" s="6">
        <v>9.9543999999999994E-2</v>
      </c>
      <c r="K30" s="2" t="s">
        <v>147</v>
      </c>
      <c r="L30" s="3" t="s">
        <v>459</v>
      </c>
      <c r="M30" s="3" t="s">
        <v>12</v>
      </c>
      <c r="N30" s="4" t="s">
        <v>149</v>
      </c>
      <c r="O30" s="3" t="s">
        <v>460</v>
      </c>
      <c r="P30" s="3" t="s">
        <v>15</v>
      </c>
      <c r="Q30" s="4" t="s">
        <v>151</v>
      </c>
      <c r="R30" s="3">
        <v>84</v>
      </c>
      <c r="S30" s="3">
        <v>1</v>
      </c>
      <c r="T30" s="26">
        <v>2015</v>
      </c>
      <c r="U30" s="12">
        <v>9.9752475247525077E-2</v>
      </c>
      <c r="V30" s="4" t="s">
        <v>461</v>
      </c>
      <c r="W30" s="3">
        <v>2.0150000000000059E-3</v>
      </c>
    </row>
    <row r="31" spans="1:23">
      <c r="A31" s="2" t="s">
        <v>164</v>
      </c>
      <c r="B31" s="3" t="s">
        <v>165</v>
      </c>
      <c r="C31" s="3" t="s">
        <v>12</v>
      </c>
      <c r="D31" s="4" t="s">
        <v>166</v>
      </c>
      <c r="E31" s="3" t="s">
        <v>167</v>
      </c>
      <c r="F31" s="3" t="s">
        <v>15</v>
      </c>
      <c r="G31" s="4" t="s">
        <v>168</v>
      </c>
      <c r="H31" s="5">
        <v>130</v>
      </c>
      <c r="I31" s="6">
        <v>-0.101868</v>
      </c>
      <c r="K31" s="2" t="s">
        <v>164</v>
      </c>
      <c r="L31" s="3" t="s">
        <v>482</v>
      </c>
      <c r="M31" s="3" t="s">
        <v>12</v>
      </c>
      <c r="N31" s="4" t="s">
        <v>166</v>
      </c>
      <c r="O31" s="3" t="s">
        <v>483</v>
      </c>
      <c r="P31" s="3" t="s">
        <v>15</v>
      </c>
      <c r="Q31" s="4" t="s">
        <v>168</v>
      </c>
      <c r="R31" s="3">
        <v>130</v>
      </c>
      <c r="S31" s="3">
        <v>1</v>
      </c>
      <c r="T31" s="26">
        <v>-2701</v>
      </c>
      <c r="U31" s="12">
        <v>-0.1021172022684303</v>
      </c>
      <c r="V31" s="4" t="s">
        <v>484</v>
      </c>
      <c r="W31" s="3">
        <v>-2.7009999999999838E-3</v>
      </c>
    </row>
    <row r="32" spans="1:23">
      <c r="A32" s="2" t="s">
        <v>126</v>
      </c>
      <c r="B32" s="3" t="s">
        <v>43</v>
      </c>
      <c r="C32" s="3" t="s">
        <v>12</v>
      </c>
      <c r="D32" s="4" t="s">
        <v>127</v>
      </c>
      <c r="E32" s="3" t="s">
        <v>128</v>
      </c>
      <c r="F32" s="3" t="s">
        <v>15</v>
      </c>
      <c r="G32" s="4" t="s">
        <v>129</v>
      </c>
      <c r="H32" s="5">
        <v>41</v>
      </c>
      <c r="I32" s="6">
        <v>-0.104558</v>
      </c>
      <c r="K32" s="2" t="s">
        <v>126</v>
      </c>
      <c r="L32" s="3" t="s">
        <v>443</v>
      </c>
      <c r="M32" s="3" t="s">
        <v>12</v>
      </c>
      <c r="N32" s="4">
        <v>307</v>
      </c>
      <c r="O32" s="3" t="s">
        <v>444</v>
      </c>
      <c r="P32" s="3" t="s">
        <v>15</v>
      </c>
      <c r="Q32" s="4">
        <v>276</v>
      </c>
      <c r="R32" s="3">
        <v>41</v>
      </c>
      <c r="S32" s="3">
        <v>1</v>
      </c>
      <c r="T32" s="26">
        <v>-32166</v>
      </c>
      <c r="U32" s="12">
        <v>-0.1047752442996745</v>
      </c>
      <c r="V32" s="4" t="s">
        <v>445</v>
      </c>
      <c r="W32" s="3">
        <v>-3.2166000000000083E-2</v>
      </c>
    </row>
    <row r="33" spans="1:23">
      <c r="A33" s="2" t="s">
        <v>62</v>
      </c>
      <c r="B33" s="3" t="s">
        <v>63</v>
      </c>
      <c r="C33" s="3" t="s">
        <v>12</v>
      </c>
      <c r="D33" s="4" t="s">
        <v>64</v>
      </c>
      <c r="E33" s="3" t="s">
        <v>65</v>
      </c>
      <c r="F33" s="3" t="s">
        <v>15</v>
      </c>
      <c r="G33" s="4" t="s">
        <v>66</v>
      </c>
      <c r="H33" s="5">
        <v>9</v>
      </c>
      <c r="I33" s="6">
        <v>9.0948000000000001E-2</v>
      </c>
      <c r="K33" s="2" t="s">
        <v>62</v>
      </c>
      <c r="L33" s="3" t="s">
        <v>386</v>
      </c>
      <c r="M33" s="3" t="s">
        <v>12</v>
      </c>
      <c r="N33" s="4" t="s">
        <v>387</v>
      </c>
      <c r="O33" s="3" t="s">
        <v>388</v>
      </c>
      <c r="P33" s="3" t="s">
        <v>15</v>
      </c>
      <c r="Q33" s="4" t="s">
        <v>389</v>
      </c>
      <c r="R33" s="3">
        <v>9</v>
      </c>
      <c r="S33" s="3">
        <v>1</v>
      </c>
      <c r="T33" s="26">
        <v>7187</v>
      </c>
      <c r="U33" s="12">
        <v>9.6599462365591637E-2</v>
      </c>
      <c r="V33" s="4" t="s">
        <v>390</v>
      </c>
      <c r="W33" s="3">
        <v>7.187000000000018E-3</v>
      </c>
    </row>
    <row r="34" spans="1:23">
      <c r="A34" s="2" t="s">
        <v>285</v>
      </c>
      <c r="B34" s="3" t="s">
        <v>286</v>
      </c>
      <c r="C34" s="3" t="s">
        <v>12</v>
      </c>
      <c r="D34" s="4" t="s">
        <v>287</v>
      </c>
      <c r="E34" s="3" t="s">
        <v>288</v>
      </c>
      <c r="F34" s="3" t="s">
        <v>15</v>
      </c>
      <c r="G34" s="4" t="s">
        <v>289</v>
      </c>
      <c r="H34" s="5">
        <v>294</v>
      </c>
      <c r="I34" s="6">
        <v>9.7259999999999999E-2</v>
      </c>
      <c r="K34" s="2" t="s">
        <v>285</v>
      </c>
      <c r="L34" s="3" t="s">
        <v>651</v>
      </c>
      <c r="M34" s="3" t="s">
        <v>12</v>
      </c>
      <c r="N34" s="4" t="s">
        <v>287</v>
      </c>
      <c r="O34" s="3" t="s">
        <v>647</v>
      </c>
      <c r="P34" s="3" t="s">
        <v>15</v>
      </c>
      <c r="Q34" s="4" t="s">
        <v>647</v>
      </c>
      <c r="R34" s="3">
        <v>348</v>
      </c>
      <c r="S34" s="3">
        <v>1</v>
      </c>
      <c r="T34" s="26">
        <v>9491</v>
      </c>
      <c r="U34" s="12">
        <v>3.4892702783517852E-2</v>
      </c>
      <c r="V34" s="4" t="s">
        <v>652</v>
      </c>
      <c r="W34" s="3">
        <v>9.4908151571168609E-3</v>
      </c>
    </row>
    <row r="35" spans="1:23">
      <c r="A35" s="2" t="s">
        <v>119</v>
      </c>
      <c r="B35" s="3" t="s">
        <v>120</v>
      </c>
      <c r="C35" s="3" t="s">
        <v>12</v>
      </c>
      <c r="D35" s="4" t="s">
        <v>121</v>
      </c>
      <c r="E35" s="3" t="s">
        <v>114</v>
      </c>
      <c r="F35" s="3" t="s">
        <v>15</v>
      </c>
      <c r="G35" s="4" t="s">
        <v>122</v>
      </c>
      <c r="H35" s="5">
        <v>36</v>
      </c>
      <c r="I35" s="6">
        <v>-0.104171</v>
      </c>
      <c r="K35" s="2" t="s">
        <v>119</v>
      </c>
      <c r="L35" s="3" t="s">
        <v>435</v>
      </c>
      <c r="M35" s="3" t="s">
        <v>12</v>
      </c>
      <c r="N35" s="4" t="s">
        <v>436</v>
      </c>
      <c r="O35" s="3" t="s">
        <v>437</v>
      </c>
      <c r="P35" s="3" t="s">
        <v>15</v>
      </c>
      <c r="Q35" s="4" t="s">
        <v>438</v>
      </c>
      <c r="R35" s="3">
        <v>36</v>
      </c>
      <c r="S35" s="3">
        <v>1</v>
      </c>
      <c r="T35" s="26">
        <v>-7463</v>
      </c>
      <c r="U35" s="12">
        <v>-0.1076911976911978</v>
      </c>
      <c r="V35" s="4" t="s">
        <v>439</v>
      </c>
      <c r="W35" s="3">
        <v>-7.4630000000000087E-3</v>
      </c>
    </row>
    <row r="36" spans="1:23">
      <c r="A36" s="2" t="s">
        <v>293</v>
      </c>
      <c r="B36" s="3" t="s">
        <v>294</v>
      </c>
      <c r="C36" s="3" t="s">
        <v>12</v>
      </c>
      <c r="D36" s="4" t="s">
        <v>295</v>
      </c>
      <c r="E36" s="3" t="s">
        <v>296</v>
      </c>
      <c r="F36" s="3" t="s">
        <v>15</v>
      </c>
      <c r="G36" s="4" t="s">
        <v>297</v>
      </c>
      <c r="H36" s="5">
        <v>310</v>
      </c>
      <c r="I36" s="6">
        <v>9.3352000000000004E-2</v>
      </c>
      <c r="K36" s="2" t="s">
        <v>293</v>
      </c>
      <c r="L36" s="3" t="s">
        <v>643</v>
      </c>
      <c r="M36" s="3" t="s">
        <v>12</v>
      </c>
      <c r="N36" s="4" t="s">
        <v>295</v>
      </c>
      <c r="O36" s="3" t="s">
        <v>644</v>
      </c>
      <c r="P36" s="3" t="s">
        <v>15</v>
      </c>
      <c r="Q36" s="4" t="s">
        <v>645</v>
      </c>
      <c r="R36" s="3">
        <v>333</v>
      </c>
      <c r="S36" s="3">
        <v>1</v>
      </c>
      <c r="T36" s="26">
        <v>3425</v>
      </c>
      <c r="U36" s="12">
        <v>0.15534119494418711</v>
      </c>
      <c r="V36" s="4" t="s">
        <v>646</v>
      </c>
      <c r="W36" s="3">
        <v>3.4252733485193262E-3</v>
      </c>
    </row>
    <row r="37" spans="1:23">
      <c r="A37" s="2" t="s">
        <v>81</v>
      </c>
      <c r="B37" s="3" t="s">
        <v>82</v>
      </c>
      <c r="C37" s="3" t="s">
        <v>12</v>
      </c>
      <c r="D37" s="4" t="s">
        <v>83</v>
      </c>
      <c r="E37" s="3" t="s">
        <v>84</v>
      </c>
      <c r="F37" s="3" t="s">
        <v>15</v>
      </c>
      <c r="G37" s="4" t="s">
        <v>85</v>
      </c>
      <c r="H37" s="5">
        <v>8</v>
      </c>
      <c r="I37" s="6">
        <v>-0.101712</v>
      </c>
      <c r="K37" s="2" t="s">
        <v>81</v>
      </c>
      <c r="L37" s="3" t="s">
        <v>406</v>
      </c>
      <c r="M37" s="3" t="s">
        <v>12</v>
      </c>
      <c r="N37" s="4" t="s">
        <v>407</v>
      </c>
      <c r="O37" s="3" t="s">
        <v>408</v>
      </c>
      <c r="P37" s="3" t="s">
        <v>15</v>
      </c>
      <c r="Q37" s="4" t="s">
        <v>85</v>
      </c>
      <c r="R37" s="3">
        <v>8</v>
      </c>
      <c r="S37" s="3">
        <v>1</v>
      </c>
      <c r="T37" s="26">
        <v>-424980</v>
      </c>
      <c r="U37" s="12">
        <v>-0.1075898734177215</v>
      </c>
      <c r="V37" s="4" t="s">
        <v>409</v>
      </c>
      <c r="W37" s="3">
        <v>-0.42498000000000002</v>
      </c>
    </row>
    <row r="38" spans="1:23">
      <c r="A38" s="2" t="s">
        <v>169</v>
      </c>
      <c r="B38" s="3" t="s">
        <v>82</v>
      </c>
      <c r="C38" s="3" t="s">
        <v>12</v>
      </c>
      <c r="D38" s="4" t="s">
        <v>170</v>
      </c>
      <c r="E38" s="3" t="s">
        <v>167</v>
      </c>
      <c r="F38" s="3" t="s">
        <v>15</v>
      </c>
      <c r="G38" s="4" t="s">
        <v>171</v>
      </c>
      <c r="H38" s="5">
        <v>120</v>
      </c>
      <c r="I38" s="6">
        <v>-0.103881</v>
      </c>
      <c r="K38" s="2" t="s">
        <v>169</v>
      </c>
      <c r="L38" s="3" t="s">
        <v>406</v>
      </c>
      <c r="M38" s="3" t="s">
        <v>12</v>
      </c>
      <c r="N38" s="4" t="s">
        <v>170</v>
      </c>
      <c r="O38" s="3" t="s">
        <v>485</v>
      </c>
      <c r="P38" s="3" t="s">
        <v>15</v>
      </c>
      <c r="Q38" s="4" t="s">
        <v>171</v>
      </c>
      <c r="R38" s="3">
        <v>120</v>
      </c>
      <c r="S38" s="3">
        <v>1</v>
      </c>
      <c r="T38" s="26">
        <v>-1920</v>
      </c>
      <c r="U38" s="12">
        <v>-0.1040650406504056</v>
      </c>
      <c r="V38" s="4" t="s">
        <v>486</v>
      </c>
      <c r="W38" s="3">
        <v>-1.9199999999999829E-3</v>
      </c>
    </row>
    <row r="39" spans="1:23">
      <c r="A39" s="2" t="s">
        <v>181</v>
      </c>
      <c r="B39" s="3" t="s">
        <v>82</v>
      </c>
      <c r="C39" s="3" t="s">
        <v>12</v>
      </c>
      <c r="D39" s="4" t="s">
        <v>182</v>
      </c>
      <c r="E39" s="3" t="s">
        <v>183</v>
      </c>
      <c r="F39" s="3" t="s">
        <v>15</v>
      </c>
      <c r="G39" s="4" t="s">
        <v>184</v>
      </c>
      <c r="H39" s="5">
        <v>175</v>
      </c>
      <c r="I39" s="6">
        <v>0.140463</v>
      </c>
      <c r="K39" s="2" t="s">
        <v>181</v>
      </c>
      <c r="L39" s="3" t="s">
        <v>406</v>
      </c>
      <c r="M39" s="3" t="s">
        <v>12</v>
      </c>
      <c r="N39" s="4" t="s">
        <v>495</v>
      </c>
      <c r="O39" s="3" t="s">
        <v>496</v>
      </c>
      <c r="P39" s="3" t="s">
        <v>15</v>
      </c>
      <c r="Q39" s="4" t="s">
        <v>497</v>
      </c>
      <c r="R39" s="3">
        <v>175</v>
      </c>
      <c r="S39" s="3">
        <v>1</v>
      </c>
      <c r="T39" s="26">
        <v>1994</v>
      </c>
      <c r="U39" s="12">
        <v>0.15279693486590101</v>
      </c>
      <c r="V39" s="4" t="s">
        <v>498</v>
      </c>
      <c r="W39" s="3">
        <v>1.9940000000000088E-3</v>
      </c>
    </row>
    <row r="40" spans="1:23">
      <c r="A40" s="2" t="s">
        <v>176</v>
      </c>
      <c r="B40" s="3" t="s">
        <v>177</v>
      </c>
      <c r="C40" s="3" t="s">
        <v>12</v>
      </c>
      <c r="D40" s="4" t="s">
        <v>178</v>
      </c>
      <c r="E40" s="3" t="s">
        <v>179</v>
      </c>
      <c r="F40" s="3" t="s">
        <v>15</v>
      </c>
      <c r="G40" s="4" t="s">
        <v>180</v>
      </c>
      <c r="H40" s="5">
        <v>147</v>
      </c>
      <c r="I40" s="6">
        <v>0.12709799999999999</v>
      </c>
      <c r="K40" s="2" t="s">
        <v>176</v>
      </c>
      <c r="L40" s="3" t="s">
        <v>491</v>
      </c>
      <c r="M40" s="3" t="s">
        <v>12</v>
      </c>
      <c r="N40" s="4" t="s">
        <v>178</v>
      </c>
      <c r="O40" s="3" t="s">
        <v>492</v>
      </c>
      <c r="P40" s="3" t="s">
        <v>15</v>
      </c>
      <c r="Q40" s="4" t="s">
        <v>493</v>
      </c>
      <c r="R40" s="3">
        <v>147</v>
      </c>
      <c r="S40" s="3">
        <v>1</v>
      </c>
      <c r="T40" s="26">
        <v>5124</v>
      </c>
      <c r="U40" s="12">
        <v>0.1237681159420279</v>
      </c>
      <c r="V40" s="4" t="s">
        <v>494</v>
      </c>
      <c r="W40" s="3">
        <v>5.1239999999999593E-3</v>
      </c>
    </row>
    <row r="41" spans="1:23">
      <c r="A41" s="2" t="s">
        <v>238</v>
      </c>
      <c r="B41" s="3" t="s">
        <v>177</v>
      </c>
      <c r="C41" s="3" t="s">
        <v>12</v>
      </c>
      <c r="D41" s="4" t="s">
        <v>239</v>
      </c>
      <c r="E41" s="3" t="s">
        <v>240</v>
      </c>
      <c r="F41" s="3" t="s">
        <v>15</v>
      </c>
      <c r="G41" s="4" t="s">
        <v>241</v>
      </c>
      <c r="H41" s="5">
        <v>257</v>
      </c>
      <c r="I41" s="6">
        <v>9.3842999999999996E-2</v>
      </c>
      <c r="K41" s="2" t="s">
        <v>238</v>
      </c>
      <c r="L41" s="3" t="s">
        <v>491</v>
      </c>
      <c r="M41" s="3" t="s">
        <v>12</v>
      </c>
      <c r="N41" s="4" t="s">
        <v>567</v>
      </c>
      <c r="O41" s="3" t="s">
        <v>624</v>
      </c>
      <c r="P41" s="3" t="s">
        <v>15</v>
      </c>
      <c r="Q41" s="4" t="s">
        <v>625</v>
      </c>
      <c r="R41" s="3">
        <v>296</v>
      </c>
      <c r="S41" s="3">
        <v>1</v>
      </c>
      <c r="T41" s="26">
        <v>3398</v>
      </c>
      <c r="U41" s="12">
        <v>0.1653408500038899</v>
      </c>
      <c r="V41" s="4" t="s">
        <v>626</v>
      </c>
      <c r="W41" s="3">
        <v>3.3977544675799381E-3</v>
      </c>
    </row>
    <row r="42" spans="1:23">
      <c r="A42" s="2" t="s">
        <v>86</v>
      </c>
      <c r="B42" s="3" t="s">
        <v>60</v>
      </c>
      <c r="C42" s="3" t="s">
        <v>12</v>
      </c>
      <c r="D42" s="4" t="s">
        <v>87</v>
      </c>
      <c r="E42" s="3" t="s">
        <v>84</v>
      </c>
      <c r="F42" s="3" t="s">
        <v>15</v>
      </c>
      <c r="G42" s="4" t="s">
        <v>88</v>
      </c>
      <c r="H42" s="5">
        <v>6</v>
      </c>
      <c r="I42" s="6">
        <v>-0.104481</v>
      </c>
      <c r="K42" s="2" t="s">
        <v>86</v>
      </c>
      <c r="L42" s="3" t="s">
        <v>402</v>
      </c>
      <c r="M42" s="3" t="s">
        <v>12</v>
      </c>
      <c r="N42" s="4" t="s">
        <v>318</v>
      </c>
      <c r="O42" s="3" t="s">
        <v>403</v>
      </c>
      <c r="P42" s="3" t="s">
        <v>15</v>
      </c>
      <c r="Q42" s="4" t="s">
        <v>404</v>
      </c>
      <c r="R42" s="3">
        <v>6</v>
      </c>
      <c r="S42" s="3">
        <v>1</v>
      </c>
      <c r="T42" s="26">
        <v>-7161</v>
      </c>
      <c r="U42" s="12">
        <v>-0.10423580786026181</v>
      </c>
      <c r="V42" s="4" t="s">
        <v>405</v>
      </c>
      <c r="W42" s="3">
        <v>-7.160999999999992E-3</v>
      </c>
    </row>
    <row r="43" spans="1:23">
      <c r="A43" s="2" t="s">
        <v>123</v>
      </c>
      <c r="B43" s="3" t="s">
        <v>60</v>
      </c>
      <c r="C43" s="3" t="s">
        <v>12</v>
      </c>
      <c r="D43" s="4" t="s">
        <v>124</v>
      </c>
      <c r="E43" s="3" t="s">
        <v>114</v>
      </c>
      <c r="F43" s="3" t="s">
        <v>15</v>
      </c>
      <c r="G43" s="4" t="s">
        <v>125</v>
      </c>
      <c r="H43" s="5">
        <v>31</v>
      </c>
      <c r="I43" s="6">
        <v>-0.108501</v>
      </c>
      <c r="K43" s="2" t="s">
        <v>123</v>
      </c>
      <c r="L43" s="3" t="s">
        <v>402</v>
      </c>
      <c r="M43" s="3" t="s">
        <v>12</v>
      </c>
      <c r="N43" s="4" t="s">
        <v>124</v>
      </c>
      <c r="O43" s="3" t="s">
        <v>423</v>
      </c>
      <c r="P43" s="3" t="s">
        <v>15</v>
      </c>
      <c r="Q43" s="4" t="s">
        <v>424</v>
      </c>
      <c r="R43" s="3">
        <v>31</v>
      </c>
      <c r="S43" s="3">
        <v>1</v>
      </c>
      <c r="T43" s="26">
        <v>-3465</v>
      </c>
      <c r="U43" s="12">
        <v>-0.1136065573770494</v>
      </c>
      <c r="V43" s="4" t="s">
        <v>425</v>
      </c>
      <c r="W43" s="3">
        <v>-3.4650000000000089E-3</v>
      </c>
    </row>
    <row r="44" spans="1:23">
      <c r="A44" s="2" t="s">
        <v>245</v>
      </c>
      <c r="B44" s="3" t="s">
        <v>60</v>
      </c>
      <c r="C44" s="3" t="s">
        <v>12</v>
      </c>
      <c r="D44" s="4" t="s">
        <v>246</v>
      </c>
      <c r="E44" s="3" t="s">
        <v>247</v>
      </c>
      <c r="F44" s="3" t="s">
        <v>15</v>
      </c>
      <c r="G44" s="4" t="s">
        <v>248</v>
      </c>
      <c r="H44" s="5">
        <v>257</v>
      </c>
      <c r="I44" s="6">
        <v>9.7230999999999998E-2</v>
      </c>
      <c r="K44" s="2" t="s">
        <v>245</v>
      </c>
      <c r="L44" s="3" t="s">
        <v>402</v>
      </c>
      <c r="M44" s="3" t="s">
        <v>12</v>
      </c>
      <c r="N44" s="4" t="s">
        <v>565</v>
      </c>
      <c r="O44" s="3" t="s">
        <v>566</v>
      </c>
      <c r="P44" s="3" t="s">
        <v>15</v>
      </c>
      <c r="Q44" s="4" t="s">
        <v>567</v>
      </c>
      <c r="R44" s="3">
        <v>257</v>
      </c>
      <c r="S44" s="3">
        <v>1</v>
      </c>
      <c r="T44" s="26">
        <v>1822</v>
      </c>
      <c r="U44" s="12">
        <v>9.7694369973191766E-2</v>
      </c>
      <c r="V44" s="4" t="s">
        <v>568</v>
      </c>
      <c r="W44" s="3">
        <v>1.822000000000025E-3</v>
      </c>
    </row>
    <row r="45" spans="1:23">
      <c r="A45" s="2" t="s">
        <v>89</v>
      </c>
      <c r="B45" s="3" t="s">
        <v>75</v>
      </c>
      <c r="C45" s="3" t="s">
        <v>12</v>
      </c>
      <c r="D45" s="4" t="s">
        <v>90</v>
      </c>
      <c r="E45" s="3" t="s">
        <v>91</v>
      </c>
      <c r="F45" s="3" t="s">
        <v>15</v>
      </c>
      <c r="G45" s="4" t="s">
        <v>92</v>
      </c>
      <c r="H45" s="5">
        <v>5</v>
      </c>
      <c r="I45" s="6">
        <v>8.9637999999999995E-2</v>
      </c>
      <c r="K45" s="2" t="s">
        <v>89</v>
      </c>
      <c r="L45" s="3" t="s">
        <v>450</v>
      </c>
      <c r="M45" s="3" t="s">
        <v>12</v>
      </c>
      <c r="N45" s="4" t="s">
        <v>451</v>
      </c>
      <c r="O45" s="3" t="s">
        <v>452</v>
      </c>
      <c r="P45" s="3" t="s">
        <v>15</v>
      </c>
      <c r="Q45" s="4">
        <v>188</v>
      </c>
      <c r="R45" s="3">
        <v>58</v>
      </c>
      <c r="S45" s="3">
        <v>1</v>
      </c>
      <c r="T45" s="26">
        <v>18787</v>
      </c>
      <c r="U45" s="12">
        <v>0.11149554896142511</v>
      </c>
      <c r="V45" s="4" t="s">
        <v>453</v>
      </c>
      <c r="W45" s="3">
        <v>1.878700000000013E-2</v>
      </c>
    </row>
    <row r="46" spans="1:23">
      <c r="A46" s="2" t="s">
        <v>98</v>
      </c>
      <c r="B46" s="3" t="s">
        <v>99</v>
      </c>
      <c r="C46" s="3" t="s">
        <v>12</v>
      </c>
      <c r="D46" s="4" t="s">
        <v>100</v>
      </c>
      <c r="E46" s="3" t="s">
        <v>101</v>
      </c>
      <c r="F46" s="3" t="s">
        <v>15</v>
      </c>
      <c r="G46" s="4" t="s">
        <v>102</v>
      </c>
      <c r="H46" s="5">
        <v>14</v>
      </c>
      <c r="I46" s="6">
        <v>-0.107806</v>
      </c>
      <c r="K46" s="2" t="s">
        <v>98</v>
      </c>
      <c r="L46" s="3" t="s">
        <v>415</v>
      </c>
      <c r="M46" s="3" t="s">
        <v>12</v>
      </c>
      <c r="N46" s="4" t="s">
        <v>192</v>
      </c>
      <c r="O46" s="3" t="s">
        <v>416</v>
      </c>
      <c r="P46" s="3" t="s">
        <v>15</v>
      </c>
      <c r="Q46" s="4" t="s">
        <v>417</v>
      </c>
      <c r="R46" s="3">
        <v>10</v>
      </c>
      <c r="S46" s="3">
        <v>1</v>
      </c>
      <c r="T46" s="26">
        <v>-2283</v>
      </c>
      <c r="U46" s="12">
        <v>-0.1047247706422018</v>
      </c>
      <c r="V46" s="4" t="s">
        <v>418</v>
      </c>
      <c r="W46" s="3">
        <v>-2.2830000000000012E-3</v>
      </c>
    </row>
    <row r="47" spans="1:23">
      <c r="A47" s="2" t="s">
        <v>130</v>
      </c>
      <c r="B47" s="3" t="s">
        <v>131</v>
      </c>
      <c r="C47" s="3" t="s">
        <v>12</v>
      </c>
      <c r="D47" s="4" t="s">
        <v>132</v>
      </c>
      <c r="E47" s="3" t="s">
        <v>128</v>
      </c>
      <c r="F47" s="3" t="s">
        <v>15</v>
      </c>
      <c r="G47" s="4" t="s">
        <v>133</v>
      </c>
      <c r="H47" s="5">
        <v>17</v>
      </c>
      <c r="I47" s="6">
        <v>-0.10377500000000001</v>
      </c>
      <c r="K47" s="2" t="s">
        <v>130</v>
      </c>
      <c r="L47" s="3" t="s">
        <v>446</v>
      </c>
      <c r="M47" s="3" t="s">
        <v>12</v>
      </c>
      <c r="N47" s="4">
        <v>688</v>
      </c>
      <c r="O47" s="3" t="s">
        <v>447</v>
      </c>
      <c r="P47" s="3" t="s">
        <v>15</v>
      </c>
      <c r="Q47" s="4" t="s">
        <v>448</v>
      </c>
      <c r="R47" s="3">
        <v>17</v>
      </c>
      <c r="S47" s="3">
        <v>1</v>
      </c>
      <c r="T47" s="26">
        <v>-71614</v>
      </c>
      <c r="U47" s="12">
        <v>-0.10409011627906981</v>
      </c>
      <c r="V47" s="4" t="s">
        <v>449</v>
      </c>
      <c r="W47" s="3">
        <v>-7.1614000000000025E-2</v>
      </c>
    </row>
    <row r="48" spans="1:23">
      <c r="A48" s="2" t="s">
        <v>134</v>
      </c>
      <c r="B48" s="3" t="s">
        <v>135</v>
      </c>
      <c r="C48" s="3" t="s">
        <v>12</v>
      </c>
      <c r="D48" s="4" t="s">
        <v>136</v>
      </c>
      <c r="E48" s="3" t="s">
        <v>137</v>
      </c>
      <c r="F48" s="3" t="s">
        <v>15</v>
      </c>
      <c r="G48" s="4" t="s">
        <v>138</v>
      </c>
      <c r="H48" s="5">
        <v>39</v>
      </c>
      <c r="I48" s="6">
        <v>-0.104695</v>
      </c>
      <c r="K48" s="2" t="s">
        <v>134</v>
      </c>
      <c r="L48" s="3" t="s">
        <v>466</v>
      </c>
      <c r="M48" s="3" t="s">
        <v>12</v>
      </c>
      <c r="N48" s="4">
        <v>380</v>
      </c>
      <c r="O48" s="3" t="s">
        <v>467</v>
      </c>
      <c r="P48" s="3" t="s">
        <v>15</v>
      </c>
      <c r="Q48" s="4" t="s">
        <v>468</v>
      </c>
      <c r="R48" s="3">
        <v>72</v>
      </c>
      <c r="S48" s="3">
        <v>1</v>
      </c>
      <c r="T48" s="26">
        <v>37901</v>
      </c>
      <c r="U48" s="12">
        <v>9.9739473684210878E-2</v>
      </c>
      <c r="V48" s="4" t="s">
        <v>469</v>
      </c>
      <c r="W48" s="3">
        <v>3.7901000000000143E-2</v>
      </c>
    </row>
    <row r="49" spans="1:23">
      <c r="A49" s="2" t="s">
        <v>130</v>
      </c>
      <c r="B49" s="3" t="s">
        <v>185</v>
      </c>
      <c r="C49" s="3" t="s">
        <v>12</v>
      </c>
      <c r="D49" s="4" t="s">
        <v>186</v>
      </c>
      <c r="E49" s="3" t="s">
        <v>187</v>
      </c>
      <c r="F49" s="3" t="s">
        <v>15</v>
      </c>
      <c r="G49" s="4" t="s">
        <v>188</v>
      </c>
      <c r="H49" s="5">
        <v>7</v>
      </c>
      <c r="I49" s="6">
        <v>8.2358000000000001E-2</v>
      </c>
      <c r="K49" s="2" t="s">
        <v>130</v>
      </c>
      <c r="L49" s="3" t="s">
        <v>499</v>
      </c>
      <c r="M49" s="3" t="s">
        <v>12</v>
      </c>
      <c r="N49" s="4" t="s">
        <v>500</v>
      </c>
      <c r="O49" s="3" t="s">
        <v>501</v>
      </c>
      <c r="P49" s="3" t="s">
        <v>15</v>
      </c>
      <c r="Q49" s="4">
        <v>1085</v>
      </c>
      <c r="R49" s="3">
        <v>7</v>
      </c>
      <c r="S49" s="3">
        <v>1</v>
      </c>
      <c r="T49" s="26">
        <v>101872</v>
      </c>
      <c r="U49" s="12">
        <v>0.10405720122574059</v>
      </c>
      <c r="V49" s="4" t="s">
        <v>502</v>
      </c>
      <c r="W49" s="3">
        <v>3.025800000000008E-2</v>
      </c>
    </row>
    <row r="50" spans="1:23">
      <c r="A50" s="2" t="s">
        <v>189</v>
      </c>
      <c r="B50" s="3" t="s">
        <v>187</v>
      </c>
      <c r="C50" s="3" t="s">
        <v>12</v>
      </c>
      <c r="D50" s="4" t="s">
        <v>190</v>
      </c>
      <c r="E50" s="3" t="s">
        <v>191</v>
      </c>
      <c r="F50" s="3" t="s">
        <v>15</v>
      </c>
      <c r="G50" s="4" t="s">
        <v>192</v>
      </c>
      <c r="H50" s="5">
        <v>10</v>
      </c>
      <c r="I50" s="6">
        <v>-0.106515</v>
      </c>
      <c r="K50" s="2" t="s">
        <v>189</v>
      </c>
      <c r="L50" s="3" t="s">
        <v>506</v>
      </c>
      <c r="M50" s="3" t="s">
        <v>12</v>
      </c>
      <c r="N50" s="4" t="s">
        <v>190</v>
      </c>
      <c r="O50" s="3" t="s">
        <v>507</v>
      </c>
      <c r="P50" s="3" t="s">
        <v>15</v>
      </c>
      <c r="Q50" s="4" t="s">
        <v>508</v>
      </c>
      <c r="R50" s="3">
        <v>10</v>
      </c>
      <c r="S50" s="3">
        <v>1</v>
      </c>
      <c r="T50" s="26">
        <v>-2543</v>
      </c>
      <c r="U50" s="12">
        <v>-0.10465020576131689</v>
      </c>
      <c r="V50" s="4" t="s">
        <v>509</v>
      </c>
      <c r="W50" s="3">
        <v>-2.543000000000001E-3</v>
      </c>
    </row>
    <row r="51" spans="1:23">
      <c r="A51" s="2" t="s">
        <v>160</v>
      </c>
      <c r="B51" s="3" t="s">
        <v>316</v>
      </c>
      <c r="C51" s="3" t="s">
        <v>12</v>
      </c>
      <c r="D51" s="4" t="s">
        <v>317</v>
      </c>
      <c r="E51" s="3" t="s">
        <v>311</v>
      </c>
      <c r="F51" s="3" t="s">
        <v>15</v>
      </c>
      <c r="G51" s="4" t="s">
        <v>318</v>
      </c>
      <c r="H51" s="5">
        <v>125</v>
      </c>
      <c r="I51" s="6">
        <v>-2.5379999999999999E-3</v>
      </c>
      <c r="K51" s="2" t="s">
        <v>160</v>
      </c>
      <c r="L51" s="3" t="s">
        <v>653</v>
      </c>
      <c r="M51" s="3" t="s">
        <v>12</v>
      </c>
      <c r="N51" s="4" t="s">
        <v>317</v>
      </c>
      <c r="O51" s="3" t="s">
        <v>647</v>
      </c>
      <c r="P51" s="3" t="s">
        <v>15</v>
      </c>
      <c r="Q51" s="4" t="s">
        <v>647</v>
      </c>
      <c r="R51" s="3">
        <v>129</v>
      </c>
      <c r="S51" s="3">
        <v>1</v>
      </c>
      <c r="T51" s="25">
        <v>225</v>
      </c>
      <c r="U51" s="12">
        <v>3.279883381925777E-3</v>
      </c>
      <c r="V51" s="4" t="s">
        <v>654</v>
      </c>
      <c r="W51" s="3">
        <v>7.7470000000001062E-3</v>
      </c>
    </row>
    <row r="52" spans="1:23">
      <c r="A52" s="2" t="s">
        <v>10</v>
      </c>
      <c r="B52" s="3" t="s">
        <v>193</v>
      </c>
      <c r="C52" s="3" t="s">
        <v>12</v>
      </c>
      <c r="D52" s="4" t="s">
        <v>194</v>
      </c>
      <c r="E52" s="3" t="s">
        <v>191</v>
      </c>
      <c r="F52" s="3" t="s">
        <v>15</v>
      </c>
      <c r="G52" s="4" t="s">
        <v>195</v>
      </c>
      <c r="H52" s="5">
        <v>2</v>
      </c>
      <c r="I52" s="6">
        <v>8.3371000000000001E-2</v>
      </c>
      <c r="K52" s="2" t="s">
        <v>10</v>
      </c>
      <c r="L52" s="3" t="s">
        <v>503</v>
      </c>
      <c r="M52" s="3" t="s">
        <v>12</v>
      </c>
      <c r="N52" s="4" t="s">
        <v>194</v>
      </c>
      <c r="O52" s="3" t="s">
        <v>504</v>
      </c>
      <c r="P52" s="3" t="s">
        <v>15</v>
      </c>
      <c r="Q52" s="4">
        <v>1635</v>
      </c>
      <c r="R52" s="3">
        <v>2</v>
      </c>
      <c r="S52" s="3">
        <v>1</v>
      </c>
      <c r="T52" s="26">
        <v>143760</v>
      </c>
      <c r="U52" s="12">
        <v>9.6808080808080801E-2</v>
      </c>
      <c r="V52" s="4" t="s">
        <v>505</v>
      </c>
      <c r="W52" s="3">
        <v>0.19932799999999981</v>
      </c>
    </row>
    <row r="53" spans="1:23">
      <c r="A53" s="2" t="s">
        <v>22</v>
      </c>
      <c r="B53" s="3" t="s">
        <v>193</v>
      </c>
      <c r="C53" s="3" t="s">
        <v>12</v>
      </c>
      <c r="D53" s="4" t="s">
        <v>282</v>
      </c>
      <c r="E53" s="3" t="s">
        <v>283</v>
      </c>
      <c r="F53" s="3" t="s">
        <v>15</v>
      </c>
      <c r="G53" s="4" t="s">
        <v>284</v>
      </c>
      <c r="H53" s="5">
        <v>70</v>
      </c>
      <c r="I53" s="6">
        <v>-0.103945</v>
      </c>
      <c r="K53" s="2" t="s">
        <v>22</v>
      </c>
      <c r="L53" s="3" t="s">
        <v>503</v>
      </c>
      <c r="M53" s="3" t="s">
        <v>12</v>
      </c>
      <c r="N53" s="4" t="s">
        <v>618</v>
      </c>
      <c r="O53" s="3" t="s">
        <v>619</v>
      </c>
      <c r="P53" s="3" t="s">
        <v>15</v>
      </c>
      <c r="Q53" s="4">
        <v>844</v>
      </c>
      <c r="R53" s="3">
        <v>70</v>
      </c>
      <c r="S53" s="3">
        <v>1</v>
      </c>
      <c r="T53" s="26">
        <v>-97564</v>
      </c>
      <c r="U53" s="12">
        <v>-0.1040127931769729</v>
      </c>
      <c r="V53" s="4" t="s">
        <v>620</v>
      </c>
      <c r="W53" s="3">
        <v>-3.6088000000000578E-2</v>
      </c>
    </row>
    <row r="54" spans="1:23">
      <c r="A54" s="2" t="s">
        <v>126</v>
      </c>
      <c r="B54" s="3" t="s">
        <v>196</v>
      </c>
      <c r="C54" s="3" t="s">
        <v>12</v>
      </c>
      <c r="D54" s="4" t="s">
        <v>197</v>
      </c>
      <c r="E54" s="3" t="s">
        <v>198</v>
      </c>
      <c r="F54" s="3" t="s">
        <v>15</v>
      </c>
      <c r="G54" s="4" t="s">
        <v>199</v>
      </c>
      <c r="H54" s="5">
        <v>13</v>
      </c>
      <c r="I54" s="6">
        <v>9.5632999999999996E-2</v>
      </c>
      <c r="K54" s="2" t="s">
        <v>126</v>
      </c>
      <c r="L54" s="3" t="s">
        <v>510</v>
      </c>
      <c r="M54" s="3" t="s">
        <v>12</v>
      </c>
      <c r="N54" s="4" t="s">
        <v>511</v>
      </c>
      <c r="O54" s="3" t="s">
        <v>512</v>
      </c>
      <c r="P54" s="3" t="s">
        <v>15</v>
      </c>
      <c r="Q54" s="4" t="s">
        <v>513</v>
      </c>
      <c r="R54" s="3">
        <v>13</v>
      </c>
      <c r="S54" s="3">
        <v>1</v>
      </c>
      <c r="T54" s="26">
        <v>33069</v>
      </c>
      <c r="U54" s="12">
        <v>9.7118942731277441E-2</v>
      </c>
      <c r="V54" s="4" t="s">
        <v>514</v>
      </c>
      <c r="W54" s="3">
        <v>9.0299999999988003E-4</v>
      </c>
    </row>
    <row r="55" spans="1:23">
      <c r="A55" s="2" t="s">
        <v>45</v>
      </c>
      <c r="B55" s="3" t="s">
        <v>300</v>
      </c>
      <c r="C55" s="3" t="s">
        <v>12</v>
      </c>
      <c r="D55" s="4" t="s">
        <v>301</v>
      </c>
      <c r="E55" s="3" t="s">
        <v>302</v>
      </c>
      <c r="F55" s="3" t="s">
        <v>15</v>
      </c>
      <c r="G55" s="4" t="s">
        <v>303</v>
      </c>
      <c r="H55" s="5">
        <v>90</v>
      </c>
      <c r="I55" s="6">
        <v>9.5953999999999998E-2</v>
      </c>
      <c r="K55" s="2" t="s">
        <v>45</v>
      </c>
      <c r="L55" s="3" t="s">
        <v>630</v>
      </c>
      <c r="M55" s="3" t="s">
        <v>12</v>
      </c>
      <c r="N55" s="4" t="s">
        <v>631</v>
      </c>
      <c r="O55" s="3" t="s">
        <v>632</v>
      </c>
      <c r="P55" s="3" t="s">
        <v>15</v>
      </c>
      <c r="Q55" s="4" t="s">
        <v>633</v>
      </c>
      <c r="R55" s="3">
        <v>90</v>
      </c>
      <c r="S55" s="3">
        <v>1</v>
      </c>
      <c r="T55" s="26">
        <v>56538</v>
      </c>
      <c r="U55" s="12">
        <v>9.6481228668942917E-2</v>
      </c>
      <c r="V55" s="4" t="s">
        <v>634</v>
      </c>
      <c r="W55" s="3">
        <v>-1.922799999999911E-2</v>
      </c>
    </row>
    <row r="56" spans="1:23">
      <c r="A56" s="2" t="s">
        <v>49</v>
      </c>
      <c r="B56" s="3" t="s">
        <v>300</v>
      </c>
      <c r="C56" s="3" t="s">
        <v>12</v>
      </c>
      <c r="D56" s="4" t="s">
        <v>319</v>
      </c>
      <c r="E56" s="3" t="s">
        <v>311</v>
      </c>
      <c r="F56" s="3" t="s">
        <v>15</v>
      </c>
      <c r="G56" s="4" t="s">
        <v>320</v>
      </c>
      <c r="H56" s="5">
        <v>118</v>
      </c>
      <c r="I56" s="6">
        <v>-2.9243000000000002E-2</v>
      </c>
      <c r="K56" s="2" t="s">
        <v>49</v>
      </c>
      <c r="L56" s="3" t="s">
        <v>655</v>
      </c>
      <c r="M56" s="3" t="s">
        <v>12</v>
      </c>
      <c r="N56" s="4" t="s">
        <v>656</v>
      </c>
      <c r="O56" s="3" t="s">
        <v>647</v>
      </c>
      <c r="P56" s="3" t="s">
        <v>15</v>
      </c>
      <c r="Q56" s="4" t="s">
        <v>647</v>
      </c>
      <c r="R56" s="3">
        <v>122</v>
      </c>
      <c r="S56" s="3">
        <v>1</v>
      </c>
      <c r="T56" s="25">
        <v>-553</v>
      </c>
      <c r="U56" s="12">
        <v>-2.1475728155339369E-2</v>
      </c>
      <c r="V56" s="4" t="s">
        <v>657</v>
      </c>
      <c r="W56" s="3">
        <v>1.173000000000016E-3</v>
      </c>
    </row>
    <row r="57" spans="1:23">
      <c r="A57" s="2" t="s">
        <v>72</v>
      </c>
      <c r="B57" s="3" t="s">
        <v>200</v>
      </c>
      <c r="C57" s="3" t="s">
        <v>12</v>
      </c>
      <c r="D57" s="4" t="s">
        <v>201</v>
      </c>
      <c r="E57" s="3" t="s">
        <v>202</v>
      </c>
      <c r="F57" s="3" t="s">
        <v>15</v>
      </c>
      <c r="G57" s="4" t="s">
        <v>203</v>
      </c>
      <c r="H57" s="5">
        <v>7</v>
      </c>
      <c r="I57" s="6">
        <v>-0.10663599999999999</v>
      </c>
      <c r="K57" s="2" t="s">
        <v>72</v>
      </c>
      <c r="L57" s="3" t="s">
        <v>515</v>
      </c>
      <c r="M57" s="3" t="s">
        <v>12</v>
      </c>
      <c r="N57" s="4" t="s">
        <v>201</v>
      </c>
      <c r="O57" s="3" t="s">
        <v>516</v>
      </c>
      <c r="P57" s="3" t="s">
        <v>15</v>
      </c>
      <c r="Q57" s="4" t="s">
        <v>517</v>
      </c>
      <c r="R57" s="3">
        <v>7</v>
      </c>
      <c r="S57" s="3">
        <v>1</v>
      </c>
      <c r="T57" s="26">
        <v>-420110</v>
      </c>
      <c r="U57" s="12">
        <v>-0.10555527638190949</v>
      </c>
      <c r="V57" s="4" t="s">
        <v>518</v>
      </c>
      <c r="W57" s="3">
        <v>-0.60680999999999974</v>
      </c>
    </row>
    <row r="58" spans="1:23">
      <c r="A58" s="2" t="s">
        <v>17</v>
      </c>
      <c r="B58" s="3" t="s">
        <v>200</v>
      </c>
      <c r="C58" s="3" t="s">
        <v>12</v>
      </c>
      <c r="D58" s="4" t="s">
        <v>212</v>
      </c>
      <c r="E58" s="3" t="s">
        <v>213</v>
      </c>
      <c r="F58" s="3" t="s">
        <v>15</v>
      </c>
      <c r="G58" s="4" t="s">
        <v>214</v>
      </c>
      <c r="H58" s="5">
        <v>19</v>
      </c>
      <c r="I58" s="6">
        <v>-0.10624699999999999</v>
      </c>
      <c r="K58" s="2" t="s">
        <v>17</v>
      </c>
      <c r="L58" s="3" t="s">
        <v>540</v>
      </c>
      <c r="M58" s="3" t="s">
        <v>12</v>
      </c>
      <c r="N58" s="4" t="s">
        <v>541</v>
      </c>
      <c r="O58" s="3" t="s">
        <v>542</v>
      </c>
      <c r="P58" s="3" t="s">
        <v>15</v>
      </c>
      <c r="Q58" s="4" t="s">
        <v>543</v>
      </c>
      <c r="R58" s="3">
        <v>21</v>
      </c>
      <c r="S58" s="3">
        <v>1</v>
      </c>
      <c r="T58" s="26">
        <v>-31142</v>
      </c>
      <c r="U58" s="12">
        <v>-0.10363394342762069</v>
      </c>
      <c r="V58" s="4" t="s">
        <v>544</v>
      </c>
      <c r="W58" s="3">
        <v>-1.383600000000005E-2</v>
      </c>
    </row>
    <row r="59" spans="1:23">
      <c r="A59" s="2" t="s">
        <v>32</v>
      </c>
      <c r="B59" s="3" t="s">
        <v>204</v>
      </c>
      <c r="C59" s="3" t="s">
        <v>12</v>
      </c>
      <c r="D59" s="4" t="s">
        <v>205</v>
      </c>
      <c r="E59" s="3" t="s">
        <v>206</v>
      </c>
      <c r="F59" s="3" t="s">
        <v>15</v>
      </c>
      <c r="G59" s="4" t="s">
        <v>207</v>
      </c>
      <c r="H59" s="5">
        <v>7</v>
      </c>
      <c r="I59" s="6">
        <v>9.5447000000000004E-2</v>
      </c>
      <c r="K59" s="2" t="s">
        <v>32</v>
      </c>
      <c r="L59" s="3" t="s">
        <v>519</v>
      </c>
      <c r="M59" s="3" t="s">
        <v>12</v>
      </c>
      <c r="N59" s="4" t="s">
        <v>205</v>
      </c>
      <c r="O59" s="3" t="s">
        <v>520</v>
      </c>
      <c r="P59" s="3" t="s">
        <v>15</v>
      </c>
      <c r="Q59" s="4" t="s">
        <v>521</v>
      </c>
      <c r="R59" s="3">
        <v>7</v>
      </c>
      <c r="S59" s="3">
        <v>1</v>
      </c>
      <c r="T59" s="26">
        <v>5085</v>
      </c>
      <c r="U59" s="12">
        <v>9.9510763209393727E-2</v>
      </c>
      <c r="V59" s="4" t="s">
        <v>522</v>
      </c>
      <c r="W59" s="3">
        <v>7.115000000000025E-3</v>
      </c>
    </row>
    <row r="60" spans="1:23">
      <c r="A60" s="2" t="s">
        <v>152</v>
      </c>
      <c r="B60" s="3" t="s">
        <v>204</v>
      </c>
      <c r="C60" s="3" t="s">
        <v>12</v>
      </c>
      <c r="D60" s="4" t="s">
        <v>109</v>
      </c>
      <c r="E60" s="3" t="s">
        <v>311</v>
      </c>
      <c r="F60" s="3" t="s">
        <v>15</v>
      </c>
      <c r="G60" s="4" t="s">
        <v>321</v>
      </c>
      <c r="H60" s="5">
        <v>109</v>
      </c>
      <c r="I60" s="6">
        <v>-4.9658000000000001E-2</v>
      </c>
      <c r="K60" s="2" t="s">
        <v>152</v>
      </c>
      <c r="L60" s="3" t="s">
        <v>519</v>
      </c>
      <c r="M60" s="3" t="s">
        <v>12</v>
      </c>
      <c r="N60" s="4" t="s">
        <v>109</v>
      </c>
      <c r="O60" s="3" t="s">
        <v>647</v>
      </c>
      <c r="P60" s="3" t="s">
        <v>15</v>
      </c>
      <c r="Q60" s="4" t="s">
        <v>647</v>
      </c>
      <c r="R60" s="3">
        <v>113</v>
      </c>
      <c r="S60" s="3">
        <v>1</v>
      </c>
      <c r="T60" s="26">
        <v>-5426</v>
      </c>
      <c r="U60" s="12">
        <v>-4.977981651376074E-2</v>
      </c>
      <c r="V60" s="4" t="s">
        <v>658</v>
      </c>
      <c r="W60" s="3">
        <v>2.6309999999999559E-3</v>
      </c>
    </row>
    <row r="61" spans="1:23">
      <c r="A61" s="2" t="s">
        <v>111</v>
      </c>
      <c r="B61" s="3" t="s">
        <v>227</v>
      </c>
      <c r="C61" s="3" t="s">
        <v>12</v>
      </c>
      <c r="D61" s="4" t="s">
        <v>228</v>
      </c>
      <c r="E61" s="3" t="s">
        <v>229</v>
      </c>
      <c r="F61" s="3" t="s">
        <v>15</v>
      </c>
      <c r="G61" s="4" t="s">
        <v>230</v>
      </c>
      <c r="H61" s="5">
        <v>20</v>
      </c>
      <c r="I61" s="6">
        <v>-0.103605</v>
      </c>
      <c r="K61" s="2" t="s">
        <v>111</v>
      </c>
      <c r="L61" s="3" t="s">
        <v>553</v>
      </c>
      <c r="M61" s="3" t="s">
        <v>12</v>
      </c>
      <c r="N61" s="4" t="s">
        <v>554</v>
      </c>
      <c r="O61" s="3" t="s">
        <v>555</v>
      </c>
      <c r="P61" s="3" t="s">
        <v>15</v>
      </c>
      <c r="Q61" s="4" t="s">
        <v>556</v>
      </c>
      <c r="R61" s="3">
        <v>20</v>
      </c>
      <c r="S61" s="3">
        <v>1</v>
      </c>
      <c r="T61" s="26">
        <v>-10687</v>
      </c>
      <c r="U61" s="12">
        <v>-0.10477450980392169</v>
      </c>
      <c r="V61" s="4" t="s">
        <v>557</v>
      </c>
      <c r="W61" s="3">
        <v>-1.9921000000000119E-2</v>
      </c>
    </row>
    <row r="62" spans="1:23">
      <c r="A62" s="2" t="s">
        <v>62</v>
      </c>
      <c r="B62" s="3" t="s">
        <v>218</v>
      </c>
      <c r="C62" s="3" t="s">
        <v>12</v>
      </c>
      <c r="D62" s="4" t="s">
        <v>219</v>
      </c>
      <c r="E62" s="3" t="s">
        <v>220</v>
      </c>
      <c r="F62" s="3" t="s">
        <v>15</v>
      </c>
      <c r="G62" s="4" t="s">
        <v>221</v>
      </c>
      <c r="H62" s="5">
        <v>15</v>
      </c>
      <c r="I62" s="6">
        <v>-0.10729900000000001</v>
      </c>
      <c r="K62" s="2" t="s">
        <v>62</v>
      </c>
      <c r="L62" s="3" t="s">
        <v>532</v>
      </c>
      <c r="M62" s="3" t="s">
        <v>12</v>
      </c>
      <c r="N62" s="4" t="s">
        <v>322</v>
      </c>
      <c r="O62" s="3" t="s">
        <v>533</v>
      </c>
      <c r="P62" s="3" t="s">
        <v>15</v>
      </c>
      <c r="Q62" s="4" t="s">
        <v>221</v>
      </c>
      <c r="R62" s="3">
        <v>15</v>
      </c>
      <c r="S62" s="3">
        <v>1</v>
      </c>
      <c r="T62" s="26">
        <v>-8406</v>
      </c>
      <c r="U62" s="12">
        <v>-0.1041635687732345</v>
      </c>
      <c r="V62" s="4" t="s">
        <v>534</v>
      </c>
      <c r="W62" s="3">
        <v>-1.2190000000000089E-3</v>
      </c>
    </row>
    <row r="63" spans="1:23">
      <c r="A63" s="2" t="s">
        <v>144</v>
      </c>
      <c r="B63" s="3" t="s">
        <v>218</v>
      </c>
      <c r="C63" s="3" t="s">
        <v>12</v>
      </c>
      <c r="D63" s="4" t="s">
        <v>252</v>
      </c>
      <c r="E63" s="3" t="s">
        <v>253</v>
      </c>
      <c r="F63" s="3" t="s">
        <v>15</v>
      </c>
      <c r="G63" s="4" t="s">
        <v>254</v>
      </c>
      <c r="H63" s="5">
        <v>30</v>
      </c>
      <c r="I63" s="6">
        <v>9.6828999999999998E-2</v>
      </c>
      <c r="K63" s="2" t="s">
        <v>144</v>
      </c>
      <c r="L63" s="3" t="s">
        <v>532</v>
      </c>
      <c r="M63" s="3" t="s">
        <v>12</v>
      </c>
      <c r="N63" s="4" t="s">
        <v>254</v>
      </c>
      <c r="O63" s="3" t="s">
        <v>647</v>
      </c>
      <c r="P63" s="3" t="s">
        <v>15</v>
      </c>
      <c r="Q63" s="4" t="s">
        <v>647</v>
      </c>
      <c r="R63" s="3">
        <v>110</v>
      </c>
      <c r="S63" s="3">
        <v>1</v>
      </c>
      <c r="T63" s="26">
        <v>5396</v>
      </c>
      <c r="U63" s="12">
        <v>6.9003884416225861E-2</v>
      </c>
      <c r="V63" s="4" t="s">
        <v>661</v>
      </c>
      <c r="W63" s="3">
        <v>9.7171037613488845E-3</v>
      </c>
    </row>
    <row r="64" spans="1:23">
      <c r="A64" s="2" t="s">
        <v>172</v>
      </c>
      <c r="B64" s="3" t="s">
        <v>218</v>
      </c>
      <c r="C64" s="3" t="s">
        <v>12</v>
      </c>
      <c r="D64" s="4" t="s">
        <v>207</v>
      </c>
      <c r="E64" s="3" t="s">
        <v>304</v>
      </c>
      <c r="F64" s="3" t="s">
        <v>15</v>
      </c>
      <c r="G64" s="4" t="s">
        <v>305</v>
      </c>
      <c r="H64" s="5">
        <v>79</v>
      </c>
      <c r="I64" s="6">
        <v>9.6974000000000005E-2</v>
      </c>
      <c r="K64" s="2" t="s">
        <v>172</v>
      </c>
      <c r="L64" s="3" t="s">
        <v>532</v>
      </c>
      <c r="M64" s="3" t="s">
        <v>12</v>
      </c>
      <c r="N64" s="4" t="s">
        <v>635</v>
      </c>
      <c r="O64" s="3" t="s">
        <v>636</v>
      </c>
      <c r="P64" s="3" t="s">
        <v>15</v>
      </c>
      <c r="Q64" s="4" t="s">
        <v>637</v>
      </c>
      <c r="R64" s="3">
        <v>79</v>
      </c>
      <c r="S64" s="3">
        <v>1</v>
      </c>
      <c r="T64" s="26">
        <v>5465</v>
      </c>
      <c r="U64" s="12">
        <v>9.7763864042933926E-2</v>
      </c>
      <c r="V64" s="4" t="s">
        <v>638</v>
      </c>
      <c r="W64" s="3">
        <v>9.3460000000000088E-3</v>
      </c>
    </row>
    <row r="65" spans="1:23">
      <c r="A65" s="2" t="s">
        <v>139</v>
      </c>
      <c r="B65" s="3" t="s">
        <v>218</v>
      </c>
      <c r="C65" s="3" t="s">
        <v>12</v>
      </c>
      <c r="D65" s="4" t="s">
        <v>322</v>
      </c>
      <c r="E65" s="3" t="s">
        <v>311</v>
      </c>
      <c r="F65" s="3" t="s">
        <v>15</v>
      </c>
      <c r="G65" s="4" t="s">
        <v>323</v>
      </c>
      <c r="H65" s="5">
        <v>106</v>
      </c>
      <c r="I65" s="6">
        <v>-7.7010000000000004E-3</v>
      </c>
      <c r="K65" s="2" t="s">
        <v>139</v>
      </c>
      <c r="L65" s="3" t="s">
        <v>532</v>
      </c>
      <c r="M65" s="3" t="s">
        <v>12</v>
      </c>
      <c r="N65" s="4" t="s">
        <v>659</v>
      </c>
      <c r="O65" s="3" t="s">
        <v>647</v>
      </c>
      <c r="P65" s="3" t="s">
        <v>15</v>
      </c>
      <c r="Q65" s="4" t="s">
        <v>647</v>
      </c>
      <c r="R65" s="3">
        <v>110</v>
      </c>
      <c r="S65" s="3">
        <v>1</v>
      </c>
      <c r="T65" s="25">
        <v>-724</v>
      </c>
      <c r="U65" s="12">
        <v>-8.9162561576357924E-3</v>
      </c>
      <c r="V65" s="4" t="s">
        <v>660</v>
      </c>
      <c r="W65" s="3">
        <v>6.2740000000000061E-3</v>
      </c>
    </row>
    <row r="66" spans="1:23">
      <c r="A66" s="2" t="s">
        <v>116</v>
      </c>
      <c r="B66" s="3" t="s">
        <v>202</v>
      </c>
      <c r="C66" s="3" t="s">
        <v>12</v>
      </c>
      <c r="D66" s="4" t="s">
        <v>268</v>
      </c>
      <c r="E66" s="3" t="s">
        <v>269</v>
      </c>
      <c r="F66" s="3" t="s">
        <v>15</v>
      </c>
      <c r="G66" s="4" t="s">
        <v>270</v>
      </c>
      <c r="H66" s="5">
        <v>42</v>
      </c>
      <c r="I66" s="6">
        <v>9.8132999999999998E-2</v>
      </c>
      <c r="K66" s="2" t="s">
        <v>116</v>
      </c>
      <c r="L66" s="3" t="s">
        <v>592</v>
      </c>
      <c r="M66" s="3" t="s">
        <v>12</v>
      </c>
      <c r="N66" s="4" t="s">
        <v>593</v>
      </c>
      <c r="O66" s="3" t="s">
        <v>594</v>
      </c>
      <c r="P66" s="3" t="s">
        <v>15</v>
      </c>
      <c r="Q66" s="4" t="s">
        <v>270</v>
      </c>
      <c r="R66" s="3">
        <v>42</v>
      </c>
      <c r="S66" s="3">
        <v>1</v>
      </c>
      <c r="T66" s="26">
        <v>8147</v>
      </c>
      <c r="U66" s="12">
        <v>9.6988095238094874E-2</v>
      </c>
      <c r="V66" s="4" t="s">
        <v>595</v>
      </c>
      <c r="W66" s="3">
        <v>1.499999999999982E-3</v>
      </c>
    </row>
    <row r="67" spans="1:23">
      <c r="A67" s="2" t="s">
        <v>93</v>
      </c>
      <c r="B67" s="3" t="s">
        <v>202</v>
      </c>
      <c r="C67" s="3" t="s">
        <v>12</v>
      </c>
      <c r="D67" s="4" t="s">
        <v>306</v>
      </c>
      <c r="E67" s="3" t="s">
        <v>307</v>
      </c>
      <c r="F67" s="3" t="s">
        <v>15</v>
      </c>
      <c r="G67" s="4" t="s">
        <v>308</v>
      </c>
      <c r="H67" s="5">
        <v>83</v>
      </c>
      <c r="I67" s="6">
        <v>0.101934</v>
      </c>
      <c r="K67" s="2" t="s">
        <v>93</v>
      </c>
      <c r="L67" s="3" t="s">
        <v>592</v>
      </c>
      <c r="M67" s="3" t="s">
        <v>12</v>
      </c>
      <c r="N67" s="4" t="s">
        <v>639</v>
      </c>
      <c r="O67" s="3" t="s">
        <v>640</v>
      </c>
      <c r="P67" s="3" t="s">
        <v>15</v>
      </c>
      <c r="Q67" s="4" t="s">
        <v>641</v>
      </c>
      <c r="R67" s="3">
        <v>80</v>
      </c>
      <c r="S67" s="3">
        <v>1</v>
      </c>
      <c r="T67" s="26">
        <v>4071</v>
      </c>
      <c r="U67" s="12">
        <v>9.5788235294117716E-2</v>
      </c>
      <c r="V67" s="4" t="s">
        <v>642</v>
      </c>
      <c r="W67" s="3">
        <v>-6.5199999999997356E-4</v>
      </c>
    </row>
    <row r="68" spans="1:23">
      <c r="A68" s="2" t="s">
        <v>156</v>
      </c>
      <c r="B68" s="3" t="s">
        <v>206</v>
      </c>
      <c r="C68" s="3" t="s">
        <v>12</v>
      </c>
      <c r="D68" s="4" t="s">
        <v>271</v>
      </c>
      <c r="E68" s="3" t="s">
        <v>269</v>
      </c>
      <c r="F68" s="3" t="s">
        <v>15</v>
      </c>
      <c r="G68" s="4" t="s">
        <v>109</v>
      </c>
      <c r="H68" s="5">
        <v>40</v>
      </c>
      <c r="I68" s="6">
        <v>8.5639999999999994E-2</v>
      </c>
      <c r="K68" s="2" t="s">
        <v>156</v>
      </c>
      <c r="L68" s="3" t="s">
        <v>596</v>
      </c>
      <c r="M68" s="3" t="s">
        <v>12</v>
      </c>
      <c r="N68" s="4" t="s">
        <v>597</v>
      </c>
      <c r="O68" s="3" t="s">
        <v>598</v>
      </c>
      <c r="P68" s="3" t="s">
        <v>15</v>
      </c>
      <c r="Q68" s="4" t="s">
        <v>599</v>
      </c>
      <c r="R68" s="3">
        <v>40</v>
      </c>
      <c r="S68" s="3">
        <v>1</v>
      </c>
      <c r="T68" s="26">
        <v>10077</v>
      </c>
      <c r="U68" s="12">
        <v>0.10026865671641839</v>
      </c>
      <c r="V68" s="4" t="s">
        <v>600</v>
      </c>
      <c r="W68" s="3">
        <v>1.832599999999994E-2</v>
      </c>
    </row>
    <row r="69" spans="1:23">
      <c r="A69" s="2" t="s">
        <v>77</v>
      </c>
      <c r="B69" s="3" t="s">
        <v>215</v>
      </c>
      <c r="C69" s="3" t="s">
        <v>12</v>
      </c>
      <c r="D69" s="4" t="s">
        <v>216</v>
      </c>
      <c r="E69" s="3" t="s">
        <v>213</v>
      </c>
      <c r="F69" s="3" t="s">
        <v>15</v>
      </c>
      <c r="G69" s="4" t="s">
        <v>217</v>
      </c>
      <c r="H69" s="5">
        <v>9</v>
      </c>
      <c r="I69" s="6">
        <v>-0.10397000000000001</v>
      </c>
      <c r="K69" s="2" t="s">
        <v>77</v>
      </c>
      <c r="L69" s="3" t="s">
        <v>528</v>
      </c>
      <c r="M69" s="3" t="s">
        <v>12</v>
      </c>
      <c r="N69" s="4">
        <v>559</v>
      </c>
      <c r="O69" s="3" t="s">
        <v>529</v>
      </c>
      <c r="P69" s="3" t="s">
        <v>15</v>
      </c>
      <c r="Q69" s="4" t="s">
        <v>530</v>
      </c>
      <c r="R69" s="3">
        <v>9</v>
      </c>
      <c r="S69" s="3">
        <v>1</v>
      </c>
      <c r="T69" s="26">
        <v>-57126</v>
      </c>
      <c r="U69" s="12">
        <v>-0.10219320214669041</v>
      </c>
      <c r="V69" s="4" t="s">
        <v>531</v>
      </c>
      <c r="W69" s="3">
        <v>-9.9656000000000078E-2</v>
      </c>
    </row>
    <row r="70" spans="1:23">
      <c r="A70" s="2" t="s">
        <v>89</v>
      </c>
      <c r="B70" s="3" t="s">
        <v>215</v>
      </c>
      <c r="C70" s="3" t="s">
        <v>12</v>
      </c>
      <c r="D70" s="4" t="s">
        <v>222</v>
      </c>
      <c r="E70" s="3" t="s">
        <v>220</v>
      </c>
      <c r="F70" s="3" t="s">
        <v>15</v>
      </c>
      <c r="G70" s="4" t="s">
        <v>223</v>
      </c>
      <c r="H70" s="5">
        <v>10</v>
      </c>
      <c r="I70" s="6">
        <v>-0.10125199999999999</v>
      </c>
      <c r="K70" s="2" t="s">
        <v>89</v>
      </c>
      <c r="L70" s="3" t="s">
        <v>545</v>
      </c>
      <c r="M70" s="3" t="s">
        <v>12</v>
      </c>
      <c r="N70" s="4" t="s">
        <v>546</v>
      </c>
      <c r="O70" s="3" t="s">
        <v>547</v>
      </c>
      <c r="P70" s="3" t="s">
        <v>15</v>
      </c>
      <c r="Q70" s="4" t="s">
        <v>548</v>
      </c>
      <c r="R70" s="3">
        <v>12</v>
      </c>
      <c r="S70" s="3">
        <v>1</v>
      </c>
      <c r="T70" s="26">
        <v>-25365</v>
      </c>
      <c r="U70" s="12">
        <v>-0.1110065645514227</v>
      </c>
      <c r="V70" s="4" t="s">
        <v>549</v>
      </c>
      <c r="W70" s="3">
        <v>-6.5779999999999554E-3</v>
      </c>
    </row>
    <row r="71" spans="1:23">
      <c r="A71" s="2" t="s">
        <v>67</v>
      </c>
      <c r="B71" s="3" t="s">
        <v>215</v>
      </c>
      <c r="C71" s="3" t="s">
        <v>12</v>
      </c>
      <c r="D71" s="4" t="s">
        <v>290</v>
      </c>
      <c r="E71" s="3" t="s">
        <v>291</v>
      </c>
      <c r="F71" s="3" t="s">
        <v>15</v>
      </c>
      <c r="G71" s="4" t="s">
        <v>292</v>
      </c>
      <c r="H71" s="5">
        <v>56</v>
      </c>
      <c r="I71" s="6">
        <v>9.6548999999999996E-2</v>
      </c>
      <c r="K71" s="2" t="s">
        <v>67</v>
      </c>
      <c r="L71" s="3" t="s">
        <v>528</v>
      </c>
      <c r="M71" s="3" t="s">
        <v>12</v>
      </c>
      <c r="N71" s="4" t="s">
        <v>621</v>
      </c>
      <c r="O71" s="3" t="s">
        <v>622</v>
      </c>
      <c r="P71" s="3" t="s">
        <v>15</v>
      </c>
      <c r="Q71" s="4">
        <v>355</v>
      </c>
      <c r="R71" s="3">
        <v>56</v>
      </c>
      <c r="S71" s="3">
        <v>1</v>
      </c>
      <c r="T71" s="26">
        <v>31145</v>
      </c>
      <c r="U71" s="12">
        <v>9.6573643410851562E-2</v>
      </c>
      <c r="V71" s="4" t="s">
        <v>623</v>
      </c>
      <c r="W71" s="3">
        <v>5.3190999999999607E-2</v>
      </c>
    </row>
    <row r="72" spans="1:23">
      <c r="A72" s="2" t="s">
        <v>27</v>
      </c>
      <c r="B72" s="3" t="s">
        <v>224</v>
      </c>
      <c r="C72" s="3" t="s">
        <v>12</v>
      </c>
      <c r="D72" s="4" t="s">
        <v>225</v>
      </c>
      <c r="E72" s="3" t="s">
        <v>220</v>
      </c>
      <c r="F72" s="3" t="s">
        <v>15</v>
      </c>
      <c r="G72" s="4" t="s">
        <v>226</v>
      </c>
      <c r="H72" s="5">
        <v>9</v>
      </c>
      <c r="I72" s="6">
        <v>-0.10584499999999999</v>
      </c>
      <c r="K72" s="2" t="s">
        <v>27</v>
      </c>
      <c r="L72" s="3" t="s">
        <v>535</v>
      </c>
      <c r="M72" s="3" t="s">
        <v>12</v>
      </c>
      <c r="N72" s="4" t="s">
        <v>536</v>
      </c>
      <c r="O72" s="3" t="s">
        <v>537</v>
      </c>
      <c r="P72" s="3" t="s">
        <v>15</v>
      </c>
      <c r="Q72" s="4" t="s">
        <v>538</v>
      </c>
      <c r="R72" s="3">
        <v>9</v>
      </c>
      <c r="S72" s="3">
        <v>1</v>
      </c>
      <c r="T72" s="26">
        <v>-42045</v>
      </c>
      <c r="U72" s="12">
        <v>-0.10343173431734309</v>
      </c>
      <c r="V72" s="4" t="s">
        <v>539</v>
      </c>
      <c r="W72" s="3">
        <v>-5.1283000000000002E-2</v>
      </c>
    </row>
    <row r="73" spans="1:23">
      <c r="A73" s="2" t="s">
        <v>54</v>
      </c>
      <c r="B73" s="3" t="s">
        <v>208</v>
      </c>
      <c r="C73" s="3" t="s">
        <v>12</v>
      </c>
      <c r="D73" s="4" t="s">
        <v>209</v>
      </c>
      <c r="E73" s="3" t="s">
        <v>210</v>
      </c>
      <c r="F73" s="3" t="s">
        <v>15</v>
      </c>
      <c r="G73" s="4" t="s">
        <v>211</v>
      </c>
      <c r="H73" s="5">
        <v>5</v>
      </c>
      <c r="I73" s="6">
        <v>-0.10452500000000001</v>
      </c>
      <c r="K73" s="2" t="s">
        <v>54</v>
      </c>
      <c r="L73" s="3" t="s">
        <v>523</v>
      </c>
      <c r="M73" s="3" t="s">
        <v>12</v>
      </c>
      <c r="N73" s="4" t="s">
        <v>524</v>
      </c>
      <c r="O73" s="3" t="s">
        <v>525</v>
      </c>
      <c r="P73" s="3" t="s">
        <v>15</v>
      </c>
      <c r="Q73" s="4" t="s">
        <v>526</v>
      </c>
      <c r="R73" s="3">
        <v>5</v>
      </c>
      <c r="S73" s="3">
        <v>1</v>
      </c>
      <c r="T73" s="26">
        <v>-7885</v>
      </c>
      <c r="U73" s="12">
        <v>-0.104993342210386</v>
      </c>
      <c r="V73" s="4" t="s">
        <v>527</v>
      </c>
      <c r="W73" s="3">
        <v>-1.401299999999996E-2</v>
      </c>
    </row>
    <row r="74" spans="1:23">
      <c r="A74" s="2" t="s">
        <v>57</v>
      </c>
      <c r="B74" s="3" t="s">
        <v>208</v>
      </c>
      <c r="C74" s="3" t="s">
        <v>12</v>
      </c>
      <c r="D74" s="4" t="s">
        <v>235</v>
      </c>
      <c r="E74" s="3" t="s">
        <v>236</v>
      </c>
      <c r="F74" s="3" t="s">
        <v>15</v>
      </c>
      <c r="G74" s="4" t="s">
        <v>237</v>
      </c>
      <c r="H74" s="5">
        <v>13</v>
      </c>
      <c r="I74" s="6">
        <v>9.7147999999999998E-2</v>
      </c>
      <c r="K74" s="2" t="s">
        <v>57</v>
      </c>
      <c r="L74" s="3" t="s">
        <v>523</v>
      </c>
      <c r="M74" s="3" t="s">
        <v>12</v>
      </c>
      <c r="N74" s="4" t="s">
        <v>235</v>
      </c>
      <c r="O74" s="3" t="s">
        <v>558</v>
      </c>
      <c r="P74" s="3" t="s">
        <v>15</v>
      </c>
      <c r="Q74" s="4">
        <v>244</v>
      </c>
      <c r="R74" s="3">
        <v>13</v>
      </c>
      <c r="S74" s="3">
        <v>1</v>
      </c>
      <c r="T74" s="26">
        <v>21569</v>
      </c>
      <c r="U74" s="12">
        <v>9.7376975169300717E-2</v>
      </c>
      <c r="V74" s="4" t="s">
        <v>559</v>
      </c>
      <c r="W74" s="3">
        <v>3.3067000000000062E-2</v>
      </c>
    </row>
    <row r="75" spans="1:23">
      <c r="A75" s="2" t="s">
        <v>81</v>
      </c>
      <c r="B75" s="3" t="s">
        <v>258</v>
      </c>
      <c r="C75" s="3" t="s">
        <v>12</v>
      </c>
      <c r="D75" s="4" t="s">
        <v>259</v>
      </c>
      <c r="E75" s="3" t="s">
        <v>260</v>
      </c>
      <c r="F75" s="3" t="s">
        <v>15</v>
      </c>
      <c r="G75" s="4" t="s">
        <v>261</v>
      </c>
      <c r="H75" s="5">
        <v>28</v>
      </c>
      <c r="I75" s="6">
        <v>-0.104695</v>
      </c>
      <c r="K75" s="2" t="s">
        <v>81</v>
      </c>
      <c r="L75" s="3" t="s">
        <v>589</v>
      </c>
      <c r="M75" s="3" t="s">
        <v>12</v>
      </c>
      <c r="N75" s="4">
        <v>2760</v>
      </c>
      <c r="O75" s="3" t="s">
        <v>590</v>
      </c>
      <c r="P75" s="3" t="s">
        <v>15</v>
      </c>
      <c r="Q75" s="4">
        <v>2480</v>
      </c>
      <c r="R75" s="3">
        <v>28</v>
      </c>
      <c r="S75" s="3">
        <v>1</v>
      </c>
      <c r="T75" s="26">
        <v>-290480</v>
      </c>
      <c r="U75" s="12">
        <v>-0.1052463768115946</v>
      </c>
      <c r="V75" s="4" t="s">
        <v>591</v>
      </c>
      <c r="W75" s="3">
        <v>-0.7154600000000011</v>
      </c>
    </row>
    <row r="76" spans="1:23">
      <c r="A76" s="2" t="s">
        <v>176</v>
      </c>
      <c r="B76" s="3" t="s">
        <v>255</v>
      </c>
      <c r="C76" s="3" t="s">
        <v>12</v>
      </c>
      <c r="D76" s="4" t="s">
        <v>256</v>
      </c>
      <c r="E76" s="3" t="s">
        <v>257</v>
      </c>
      <c r="F76" s="3" t="s">
        <v>15</v>
      </c>
      <c r="G76" s="4" t="s">
        <v>205</v>
      </c>
      <c r="H76" s="5">
        <v>24</v>
      </c>
      <c r="I76" s="6">
        <v>0.11013199999999999</v>
      </c>
      <c r="K76" s="2" t="s">
        <v>176</v>
      </c>
      <c r="L76" s="3" t="s">
        <v>580</v>
      </c>
      <c r="M76" s="3" t="s">
        <v>12</v>
      </c>
      <c r="N76" s="4" t="s">
        <v>581</v>
      </c>
      <c r="O76" s="3" t="s">
        <v>582</v>
      </c>
      <c r="P76" s="3" t="s">
        <v>15</v>
      </c>
      <c r="Q76" s="4" t="s">
        <v>583</v>
      </c>
      <c r="R76" s="3">
        <v>24</v>
      </c>
      <c r="S76" s="3">
        <v>1</v>
      </c>
      <c r="T76" s="26">
        <v>5154</v>
      </c>
      <c r="U76" s="12">
        <v>0.1114378378378382</v>
      </c>
      <c r="V76" s="4" t="s">
        <v>584</v>
      </c>
      <c r="W76" s="3">
        <v>1.0277999999999969E-2</v>
      </c>
    </row>
    <row r="77" spans="1:23">
      <c r="A77" s="2" t="s">
        <v>123</v>
      </c>
      <c r="B77" s="3" t="s">
        <v>255</v>
      </c>
      <c r="C77" s="3" t="s">
        <v>12</v>
      </c>
      <c r="D77" s="4" t="s">
        <v>298</v>
      </c>
      <c r="E77" s="3" t="s">
        <v>296</v>
      </c>
      <c r="F77" s="3" t="s">
        <v>15</v>
      </c>
      <c r="G77" s="4" t="s">
        <v>299</v>
      </c>
      <c r="H77" s="5">
        <v>62</v>
      </c>
      <c r="I77" s="6">
        <v>9.4791E-2</v>
      </c>
      <c r="K77" s="2" t="s">
        <v>123</v>
      </c>
      <c r="L77" s="3" t="s">
        <v>580</v>
      </c>
      <c r="M77" s="3" t="s">
        <v>12</v>
      </c>
      <c r="N77" s="4" t="s">
        <v>298</v>
      </c>
      <c r="O77" s="3" t="s">
        <v>627</v>
      </c>
      <c r="P77" s="3" t="s">
        <v>15</v>
      </c>
      <c r="Q77" s="4" t="s">
        <v>628</v>
      </c>
      <c r="R77" s="3">
        <v>62</v>
      </c>
      <c r="S77" s="3">
        <v>1</v>
      </c>
      <c r="T77" s="26">
        <v>2970</v>
      </c>
      <c r="U77" s="12">
        <v>9.6585365853658775E-2</v>
      </c>
      <c r="V77" s="4" t="s">
        <v>629</v>
      </c>
      <c r="W77" s="3">
        <v>-4.9500000000000173E-4</v>
      </c>
    </row>
    <row r="78" spans="1:23">
      <c r="A78" s="2" t="s">
        <v>40</v>
      </c>
      <c r="B78" s="3" t="s">
        <v>242</v>
      </c>
      <c r="C78" s="3" t="s">
        <v>12</v>
      </c>
      <c r="D78" s="4" t="s">
        <v>243</v>
      </c>
      <c r="E78" s="3" t="s">
        <v>240</v>
      </c>
      <c r="F78" s="3" t="s">
        <v>15</v>
      </c>
      <c r="G78" s="4" t="s">
        <v>244</v>
      </c>
      <c r="H78" s="5">
        <v>9</v>
      </c>
      <c r="I78" s="6">
        <v>-0.104087</v>
      </c>
      <c r="K78" s="2" t="s">
        <v>40</v>
      </c>
      <c r="L78" s="3" t="s">
        <v>560</v>
      </c>
      <c r="M78" s="3" t="s">
        <v>12</v>
      </c>
      <c r="N78" s="4" t="s">
        <v>561</v>
      </c>
      <c r="O78" s="3" t="s">
        <v>562</v>
      </c>
      <c r="P78" s="3" t="s">
        <v>15</v>
      </c>
      <c r="Q78" s="4" t="s">
        <v>563</v>
      </c>
      <c r="R78" s="3">
        <v>9</v>
      </c>
      <c r="S78" s="3">
        <v>1</v>
      </c>
      <c r="T78" s="26">
        <v>-51890</v>
      </c>
      <c r="U78" s="12">
        <v>-0.10430150753768851</v>
      </c>
      <c r="V78" s="4" t="s">
        <v>564</v>
      </c>
      <c r="W78" s="3">
        <v>-2.552300000000008E-2</v>
      </c>
    </row>
    <row r="79" spans="1:23">
      <c r="A79" s="2" t="s">
        <v>103</v>
      </c>
      <c r="B79" s="3" t="s">
        <v>242</v>
      </c>
      <c r="C79" s="3" t="s">
        <v>12</v>
      </c>
      <c r="D79" s="4" t="s">
        <v>262</v>
      </c>
      <c r="E79" s="3" t="s">
        <v>260</v>
      </c>
      <c r="F79" s="3" t="s">
        <v>15</v>
      </c>
      <c r="G79" s="4" t="s">
        <v>263</v>
      </c>
      <c r="H79" s="5">
        <v>23</v>
      </c>
      <c r="I79" s="6">
        <v>9.6089999999999995E-2</v>
      </c>
      <c r="K79" s="2" t="s">
        <v>103</v>
      </c>
      <c r="L79" s="3" t="s">
        <v>560</v>
      </c>
      <c r="M79" s="3" t="s">
        <v>12</v>
      </c>
      <c r="N79" s="4" t="s">
        <v>585</v>
      </c>
      <c r="O79" s="3" t="s">
        <v>586</v>
      </c>
      <c r="P79" s="3" t="s">
        <v>15</v>
      </c>
      <c r="Q79" s="4" t="s">
        <v>587</v>
      </c>
      <c r="R79" s="3">
        <v>23</v>
      </c>
      <c r="S79" s="3">
        <v>1</v>
      </c>
      <c r="T79" s="26">
        <v>2060</v>
      </c>
      <c r="U79" s="12">
        <v>9.6037296037296535E-2</v>
      </c>
      <c r="V79" s="4" t="s">
        <v>588</v>
      </c>
      <c r="W79" s="3">
        <v>-1.5999999999994101E-5</v>
      </c>
    </row>
    <row r="80" spans="1:23">
      <c r="A80" s="2" t="s">
        <v>231</v>
      </c>
      <c r="B80" s="3" t="s">
        <v>232</v>
      </c>
      <c r="C80" s="3" t="s">
        <v>12</v>
      </c>
      <c r="D80" s="4" t="s">
        <v>233</v>
      </c>
      <c r="E80" s="3" t="s">
        <v>229</v>
      </c>
      <c r="F80" s="3" t="s">
        <v>15</v>
      </c>
      <c r="G80" s="4" t="s">
        <v>234</v>
      </c>
      <c r="H80" s="5">
        <v>2</v>
      </c>
      <c r="I80" s="6">
        <v>9.6601999999999993E-2</v>
      </c>
      <c r="K80" s="2" t="s">
        <v>231</v>
      </c>
      <c r="L80" s="3" t="s">
        <v>547</v>
      </c>
      <c r="M80" s="3" t="s">
        <v>12</v>
      </c>
      <c r="N80" s="4">
        <v>122</v>
      </c>
      <c r="O80" s="3" t="s">
        <v>550</v>
      </c>
      <c r="P80" s="3" t="s">
        <v>15</v>
      </c>
      <c r="Q80" s="4" t="s">
        <v>551</v>
      </c>
      <c r="R80" s="3">
        <v>1</v>
      </c>
      <c r="S80" s="3">
        <v>1</v>
      </c>
      <c r="T80" s="26">
        <v>11987</v>
      </c>
      <c r="U80" s="12">
        <v>9.8254098360655795E-2</v>
      </c>
      <c r="V80" s="4" t="s">
        <v>552</v>
      </c>
      <c r="W80" s="3">
        <v>1.1986999999999999E-2</v>
      </c>
    </row>
    <row r="81" spans="1:23">
      <c r="A81" s="2" t="s">
        <v>107</v>
      </c>
      <c r="B81" s="3" t="s">
        <v>324</v>
      </c>
      <c r="C81" s="3" t="s">
        <v>12</v>
      </c>
      <c r="D81" s="4" t="s">
        <v>325</v>
      </c>
      <c r="E81" s="3" t="s">
        <v>311</v>
      </c>
      <c r="F81" s="3" t="s">
        <v>15</v>
      </c>
      <c r="G81" s="4" t="s">
        <v>326</v>
      </c>
      <c r="H81" s="5">
        <v>86</v>
      </c>
      <c r="I81" s="6">
        <v>1.951E-2</v>
      </c>
      <c r="K81" s="2" t="s">
        <v>107</v>
      </c>
      <c r="L81" s="3" t="s">
        <v>662</v>
      </c>
      <c r="M81" s="3" t="s">
        <v>12</v>
      </c>
      <c r="N81" s="4" t="s">
        <v>663</v>
      </c>
      <c r="O81" s="3" t="s">
        <v>647</v>
      </c>
      <c r="P81" s="3" t="s">
        <v>15</v>
      </c>
      <c r="Q81" s="4" t="s">
        <v>647</v>
      </c>
      <c r="R81" s="3">
        <v>90</v>
      </c>
      <c r="S81" s="3">
        <v>1</v>
      </c>
      <c r="T81" s="26">
        <v>2305</v>
      </c>
      <c r="U81" s="12">
        <v>2.368961973278496E-2</v>
      </c>
      <c r="V81" s="4" t="s">
        <v>664</v>
      </c>
      <c r="W81" s="3">
        <v>-8.9050000000000309E-3</v>
      </c>
    </row>
    <row r="82" spans="1:23">
      <c r="A82" s="2" t="s">
        <v>37</v>
      </c>
      <c r="B82" s="3" t="s">
        <v>240</v>
      </c>
      <c r="C82" s="3" t="s">
        <v>12</v>
      </c>
      <c r="D82" s="4" t="s">
        <v>249</v>
      </c>
      <c r="E82" s="3" t="s">
        <v>250</v>
      </c>
      <c r="F82" s="3" t="s">
        <v>15</v>
      </c>
      <c r="G82" s="4" t="s">
        <v>251</v>
      </c>
      <c r="H82" s="5">
        <v>6</v>
      </c>
      <c r="I82" s="6">
        <v>9.2115000000000002E-2</v>
      </c>
      <c r="K82" s="2" t="s">
        <v>37</v>
      </c>
      <c r="L82" s="3" t="s">
        <v>569</v>
      </c>
      <c r="M82" s="3" t="s">
        <v>12</v>
      </c>
      <c r="N82" s="4" t="s">
        <v>570</v>
      </c>
      <c r="O82" s="3" t="s">
        <v>571</v>
      </c>
      <c r="P82" s="3" t="s">
        <v>15</v>
      </c>
      <c r="Q82" s="4" t="s">
        <v>572</v>
      </c>
      <c r="R82" s="3">
        <v>6</v>
      </c>
      <c r="S82" s="3">
        <v>1</v>
      </c>
      <c r="T82" s="26">
        <v>13418</v>
      </c>
      <c r="U82" s="12">
        <v>9.6880866425992446E-2</v>
      </c>
      <c r="V82" s="4" t="s">
        <v>573</v>
      </c>
      <c r="W82" s="3">
        <v>1.889499999999996E-2</v>
      </c>
    </row>
    <row r="83" spans="1:23">
      <c r="A83" s="2" t="s">
        <v>147</v>
      </c>
      <c r="B83" s="3" t="s">
        <v>278</v>
      </c>
      <c r="C83" s="3" t="s">
        <v>12</v>
      </c>
      <c r="D83" s="4" t="s">
        <v>279</v>
      </c>
      <c r="E83" s="3" t="s">
        <v>280</v>
      </c>
      <c r="F83" s="3" t="s">
        <v>15</v>
      </c>
      <c r="G83" s="4" t="s">
        <v>281</v>
      </c>
      <c r="H83" s="5">
        <v>27</v>
      </c>
      <c r="I83" s="6">
        <v>-0.10356600000000001</v>
      </c>
      <c r="K83" s="2" t="s">
        <v>147</v>
      </c>
      <c r="L83" s="3" t="s">
        <v>613</v>
      </c>
      <c r="M83" s="3" t="s">
        <v>12</v>
      </c>
      <c r="N83" s="4" t="s">
        <v>614</v>
      </c>
      <c r="O83" s="3" t="s">
        <v>615</v>
      </c>
      <c r="P83" s="3" t="s">
        <v>15</v>
      </c>
      <c r="Q83" s="4" t="s">
        <v>616</v>
      </c>
      <c r="R83" s="3">
        <v>27</v>
      </c>
      <c r="S83" s="3">
        <v>1</v>
      </c>
      <c r="T83" s="26">
        <v>-3892</v>
      </c>
      <c r="U83" s="12">
        <v>-0.10392523364486</v>
      </c>
      <c r="V83" s="4" t="s">
        <v>617</v>
      </c>
      <c r="W83" s="3">
        <v>-1.8770000000000011E-3</v>
      </c>
    </row>
    <row r="84" spans="1:23">
      <c r="A84" s="2" t="s">
        <v>169</v>
      </c>
      <c r="B84" s="3" t="s">
        <v>278</v>
      </c>
      <c r="C84" s="3" t="s">
        <v>12</v>
      </c>
      <c r="D84" s="4" t="s">
        <v>34</v>
      </c>
      <c r="E84" s="3" t="s">
        <v>311</v>
      </c>
      <c r="F84" s="3" t="s">
        <v>15</v>
      </c>
      <c r="G84" s="4" t="s">
        <v>327</v>
      </c>
      <c r="H84" s="5">
        <v>81</v>
      </c>
      <c r="I84" s="6">
        <v>1.4174000000000001E-2</v>
      </c>
      <c r="K84" s="2" t="s">
        <v>169</v>
      </c>
      <c r="L84" s="3" t="s">
        <v>613</v>
      </c>
      <c r="M84" s="3" t="s">
        <v>12</v>
      </c>
      <c r="N84" s="4" t="s">
        <v>34</v>
      </c>
      <c r="O84" s="3" t="s">
        <v>647</v>
      </c>
      <c r="P84" s="3" t="s">
        <v>15</v>
      </c>
      <c r="Q84" s="4" t="s">
        <v>647</v>
      </c>
      <c r="R84" s="3">
        <v>85</v>
      </c>
      <c r="S84" s="3">
        <v>1</v>
      </c>
      <c r="T84" s="25">
        <v>483</v>
      </c>
      <c r="U84" s="12">
        <v>2.9361702127658939E-2</v>
      </c>
      <c r="V84" s="4" t="s">
        <v>665</v>
      </c>
      <c r="W84" s="3">
        <v>-1.4369999999999941E-3</v>
      </c>
    </row>
    <row r="85" spans="1:23">
      <c r="A85" s="2" t="s">
        <v>164</v>
      </c>
      <c r="B85" s="3" t="s">
        <v>278</v>
      </c>
      <c r="C85" s="3" t="s">
        <v>12</v>
      </c>
      <c r="D85" s="4" t="s">
        <v>328</v>
      </c>
      <c r="E85" s="3" t="s">
        <v>311</v>
      </c>
      <c r="F85" s="3" t="s">
        <v>15</v>
      </c>
      <c r="G85" s="4" t="s">
        <v>329</v>
      </c>
      <c r="H85" s="5">
        <v>81</v>
      </c>
      <c r="I85" s="6">
        <v>7.0752999999999996E-2</v>
      </c>
      <c r="K85" s="2" t="s">
        <v>164</v>
      </c>
      <c r="L85" s="3" t="s">
        <v>613</v>
      </c>
      <c r="M85" s="3" t="s">
        <v>12</v>
      </c>
      <c r="N85" s="4" t="s">
        <v>328</v>
      </c>
      <c r="O85" s="3" t="s">
        <v>647</v>
      </c>
      <c r="P85" s="3" t="s">
        <v>15</v>
      </c>
      <c r="Q85" s="4" t="s">
        <v>647</v>
      </c>
      <c r="R85" s="3">
        <v>85</v>
      </c>
      <c r="S85" s="3">
        <v>1</v>
      </c>
      <c r="T85" s="26">
        <v>1942</v>
      </c>
      <c r="U85" s="12">
        <v>7.4692307692307641E-2</v>
      </c>
      <c r="V85" s="4" t="s">
        <v>666</v>
      </c>
      <c r="W85" s="3">
        <v>-7.5899999999998495E-4</v>
      </c>
    </row>
    <row r="86" spans="1:23">
      <c r="A86" s="2" t="s">
        <v>86</v>
      </c>
      <c r="B86" s="3" t="s">
        <v>272</v>
      </c>
      <c r="C86" s="3" t="s">
        <v>12</v>
      </c>
      <c r="D86" s="4" t="s">
        <v>233</v>
      </c>
      <c r="E86" s="3" t="s">
        <v>273</v>
      </c>
      <c r="F86" s="3" t="s">
        <v>15</v>
      </c>
      <c r="G86" s="4" t="s">
        <v>274</v>
      </c>
      <c r="H86" s="5">
        <v>14</v>
      </c>
      <c r="I86" s="6">
        <v>-9.6405000000000005E-2</v>
      </c>
      <c r="K86" s="2" t="s">
        <v>86</v>
      </c>
      <c r="L86" s="3" t="s">
        <v>601</v>
      </c>
      <c r="M86" s="3" t="s">
        <v>12</v>
      </c>
      <c r="N86" s="4">
        <v>124</v>
      </c>
      <c r="O86" s="3" t="s">
        <v>602</v>
      </c>
      <c r="P86" s="3" t="s">
        <v>15</v>
      </c>
      <c r="Q86" s="4" t="s">
        <v>310</v>
      </c>
      <c r="R86" s="3">
        <v>14</v>
      </c>
      <c r="S86" s="3">
        <v>1</v>
      </c>
      <c r="T86" s="26">
        <v>-12971</v>
      </c>
      <c r="U86" s="12">
        <v>-0.10460483870967729</v>
      </c>
      <c r="V86" s="4" t="s">
        <v>603</v>
      </c>
      <c r="W86" s="3">
        <v>-2.013199999999998E-2</v>
      </c>
    </row>
    <row r="87" spans="1:23">
      <c r="A87" s="2" t="s">
        <v>98</v>
      </c>
      <c r="B87" s="3" t="s">
        <v>272</v>
      </c>
      <c r="C87" s="3" t="s">
        <v>12</v>
      </c>
      <c r="D87" s="4" t="s">
        <v>275</v>
      </c>
      <c r="E87" s="3" t="s">
        <v>276</v>
      </c>
      <c r="F87" s="3" t="s">
        <v>15</v>
      </c>
      <c r="G87" s="4" t="s">
        <v>277</v>
      </c>
      <c r="H87" s="5">
        <v>18</v>
      </c>
      <c r="I87" s="6">
        <v>-0.105258</v>
      </c>
      <c r="K87" s="2" t="s">
        <v>98</v>
      </c>
      <c r="L87" s="3" t="s">
        <v>601</v>
      </c>
      <c r="M87" s="3" t="s">
        <v>12</v>
      </c>
      <c r="N87" s="4" t="s">
        <v>609</v>
      </c>
      <c r="O87" s="3" t="s">
        <v>610</v>
      </c>
      <c r="P87" s="3" t="s">
        <v>15</v>
      </c>
      <c r="Q87" s="4" t="s">
        <v>611</v>
      </c>
      <c r="R87" s="3">
        <v>18</v>
      </c>
      <c r="S87" s="3">
        <v>1</v>
      </c>
      <c r="T87" s="26">
        <v>-21269</v>
      </c>
      <c r="U87" s="12">
        <v>-0.105032098765432</v>
      </c>
      <c r="V87" s="4" t="s">
        <v>612</v>
      </c>
      <c r="W87" s="3">
        <v>-2.355199999999999E-2</v>
      </c>
    </row>
    <row r="88" spans="1:23">
      <c r="A88" s="2" t="s">
        <v>181</v>
      </c>
      <c r="B88" s="3" t="s">
        <v>272</v>
      </c>
      <c r="C88" s="3" t="s">
        <v>12</v>
      </c>
      <c r="D88" s="4" t="s">
        <v>330</v>
      </c>
      <c r="E88" s="3" t="s">
        <v>311</v>
      </c>
      <c r="F88" s="3" t="s">
        <v>15</v>
      </c>
      <c r="G88" s="4" t="s">
        <v>331</v>
      </c>
      <c r="H88" s="5">
        <v>76</v>
      </c>
      <c r="I88" s="6">
        <v>2.6092000000000001E-2</v>
      </c>
      <c r="K88" s="2" t="s">
        <v>181</v>
      </c>
      <c r="L88" s="3" t="s">
        <v>601</v>
      </c>
      <c r="M88" s="3" t="s">
        <v>12</v>
      </c>
      <c r="N88" s="4" t="s">
        <v>667</v>
      </c>
      <c r="O88" s="3" t="s">
        <v>647</v>
      </c>
      <c r="P88" s="3" t="s">
        <v>15</v>
      </c>
      <c r="Q88" s="4" t="s">
        <v>647</v>
      </c>
      <c r="R88" s="3">
        <v>80</v>
      </c>
      <c r="S88" s="3">
        <v>1</v>
      </c>
      <c r="T88" s="25">
        <v>525</v>
      </c>
      <c r="U88" s="12">
        <v>2.861035422343372E-2</v>
      </c>
      <c r="V88" s="4" t="s">
        <v>668</v>
      </c>
      <c r="W88" s="3">
        <v>2.5190000000000169E-3</v>
      </c>
    </row>
    <row r="89" spans="1:23">
      <c r="A89" s="2" t="s">
        <v>134</v>
      </c>
      <c r="B89" s="3" t="s">
        <v>264</v>
      </c>
      <c r="C89" s="3" t="s">
        <v>12</v>
      </c>
      <c r="D89" s="4" t="s">
        <v>265</v>
      </c>
      <c r="E89" s="3" t="s">
        <v>266</v>
      </c>
      <c r="F89" s="3" t="s">
        <v>15</v>
      </c>
      <c r="G89" s="4" t="s">
        <v>267</v>
      </c>
      <c r="H89" s="5">
        <v>9</v>
      </c>
      <c r="I89" s="6">
        <v>-0.102519</v>
      </c>
      <c r="K89" s="2" t="s">
        <v>134</v>
      </c>
      <c r="L89" s="3" t="s">
        <v>604</v>
      </c>
      <c r="M89" s="3" t="s">
        <v>12</v>
      </c>
      <c r="N89" s="4" t="s">
        <v>605</v>
      </c>
      <c r="O89" s="3" t="s">
        <v>606</v>
      </c>
      <c r="P89" s="3" t="s">
        <v>15</v>
      </c>
      <c r="Q89" s="4" t="s">
        <v>607</v>
      </c>
      <c r="R89" s="3">
        <v>14</v>
      </c>
      <c r="S89" s="3">
        <v>1</v>
      </c>
      <c r="T89" s="26">
        <v>-56523</v>
      </c>
      <c r="U89" s="12">
        <v>-0.1060469043151972</v>
      </c>
      <c r="V89" s="4" t="s">
        <v>608</v>
      </c>
      <c r="W89" s="3">
        <v>-1.8621999999999968E-2</v>
      </c>
    </row>
    <row r="90" spans="1:23">
      <c r="A90" s="2" t="s">
        <v>119</v>
      </c>
      <c r="B90" s="3" t="s">
        <v>332</v>
      </c>
      <c r="C90" s="3" t="s">
        <v>12</v>
      </c>
      <c r="D90" s="4" t="s">
        <v>333</v>
      </c>
      <c r="E90" s="3" t="s">
        <v>311</v>
      </c>
      <c r="F90" s="3" t="s">
        <v>15</v>
      </c>
      <c r="G90" s="4" t="s">
        <v>334</v>
      </c>
      <c r="H90" s="5">
        <v>74</v>
      </c>
      <c r="I90" s="6">
        <v>1.8270000000000001E-3</v>
      </c>
      <c r="K90" s="2" t="s">
        <v>119</v>
      </c>
      <c r="L90" s="3" t="s">
        <v>669</v>
      </c>
      <c r="M90" s="3" t="s">
        <v>12</v>
      </c>
      <c r="N90" s="4" t="s">
        <v>211</v>
      </c>
      <c r="O90" s="3" t="s">
        <v>647</v>
      </c>
      <c r="P90" s="3" t="s">
        <v>15</v>
      </c>
      <c r="Q90" s="4" t="s">
        <v>647</v>
      </c>
      <c r="R90" s="3">
        <v>78</v>
      </c>
      <c r="S90" s="3">
        <v>1</v>
      </c>
      <c r="T90" s="25">
        <v>628</v>
      </c>
      <c r="U90" s="12">
        <v>9.2762186115219036E-3</v>
      </c>
      <c r="V90" s="4" t="s">
        <v>670</v>
      </c>
      <c r="W90" s="3">
        <v>-6.8349999999999774E-3</v>
      </c>
    </row>
    <row r="91" spans="1:23" ht="16.8" thickBot="1">
      <c r="A91" s="7" t="s">
        <v>245</v>
      </c>
      <c r="B91" s="8" t="s">
        <v>260</v>
      </c>
      <c r="C91" s="8" t="s">
        <v>12</v>
      </c>
      <c r="D91" s="9" t="s">
        <v>335</v>
      </c>
      <c r="E91" s="8" t="s">
        <v>311</v>
      </c>
      <c r="F91" s="8" t="s">
        <v>15</v>
      </c>
      <c r="G91" s="9" t="s">
        <v>336</v>
      </c>
      <c r="H91" s="10">
        <v>69</v>
      </c>
      <c r="I91" s="11">
        <v>2.0365999999999999E-2</v>
      </c>
      <c r="K91" s="7" t="s">
        <v>245</v>
      </c>
      <c r="L91" s="8" t="s">
        <v>671</v>
      </c>
      <c r="M91" s="8" t="s">
        <v>12</v>
      </c>
      <c r="N91" s="9" t="s">
        <v>239</v>
      </c>
      <c r="O91" s="8" t="s">
        <v>647</v>
      </c>
      <c r="P91" s="8" t="s">
        <v>15</v>
      </c>
      <c r="Q91" s="9" t="s">
        <v>647</v>
      </c>
      <c r="R91" s="8">
        <v>73</v>
      </c>
      <c r="S91" s="8">
        <v>1</v>
      </c>
      <c r="T91" s="27">
        <v>617</v>
      </c>
      <c r="U91" s="13">
        <v>3.0097560975609779E-2</v>
      </c>
      <c r="V91" s="9" t="s">
        <v>672</v>
      </c>
      <c r="W91" s="8">
        <v>2.4390000000000262E-3</v>
      </c>
    </row>
    <row r="97" spans="11:23">
      <c r="K97" s="2" t="s">
        <v>231</v>
      </c>
      <c r="L97" s="3" t="s">
        <v>574</v>
      </c>
      <c r="M97" s="3" t="s">
        <v>12</v>
      </c>
      <c r="N97" s="4" t="s">
        <v>575</v>
      </c>
      <c r="O97" s="3" t="s">
        <v>576</v>
      </c>
      <c r="P97" s="3" t="s">
        <v>15</v>
      </c>
      <c r="Q97" s="4" t="s">
        <v>577</v>
      </c>
      <c r="R97" s="3">
        <v>13</v>
      </c>
      <c r="S97" s="3">
        <v>1</v>
      </c>
      <c r="T97" s="4" t="s">
        <v>578</v>
      </c>
      <c r="U97" s="12">
        <v>-0.110404411764706</v>
      </c>
      <c r="V97" s="4" t="s">
        <v>579</v>
      </c>
      <c r="W97" s="3">
        <v>-3.0280000000000159E-3</v>
      </c>
    </row>
  </sheetData>
  <autoFilter ref="A2:X2" xr:uid="{0DC30701-943F-44C1-B5EE-6DFE489D915B}">
    <sortState xmlns:xlrd2="http://schemas.microsoft.com/office/spreadsheetml/2017/richdata2" ref="A3:X91">
      <sortCondition ref="B2"/>
    </sortState>
  </autoFilter>
  <phoneticPr fontId="1" type="noConversion"/>
  <hyperlinks>
    <hyperlink ref="A3" location="'富邦媒(8454.TW)'!A1" display="富邦媒(8454.TW)" xr:uid="{E6493653-B5C2-4057-8C85-92AE308AC345}"/>
    <hyperlink ref="A13" location="'台達電(2308.TW)'!A1" display="台達電(2308.TW)" xr:uid="{EC2FB9B7-AE49-4B12-BB7D-C2A177B03042}"/>
    <hyperlink ref="A17" location="'聯發科(2454.TW)'!A1" display="聯發科(2454.TW)" xr:uid="{64929816-FD82-4E0E-9F25-56A6E44B1F09}"/>
    <hyperlink ref="A19" location="'南電(8046.TW)'!A1" display="南電(8046.TW)" xr:uid="{3B802D50-EB1D-4B6E-A4E3-2D7A400337D3}"/>
    <hyperlink ref="A24" location="'聯電(2303.TW)'!A1" display="聯電(2303.TW)" xr:uid="{9245F3E6-A38D-40FB-90F4-5F14C821D270}"/>
    <hyperlink ref="A25" location="'欣興(3037.TW)'!A1" display="欣興(3037.TW)" xr:uid="{AE7588CD-94CE-46EE-A64E-8DE34C61AD54}"/>
    <hyperlink ref="A20" location="'聯詠(3034.TW)'!A1" display="聯詠(3034.TW)" xr:uid="{79955D96-ED58-4B5B-967B-C0ED1807EE1F}"/>
    <hyperlink ref="A21" location="'和泰車(2207.TW)'!A1" display="和泰車(2207.TW)" xr:uid="{72740D89-22EB-46BA-B4E9-EA58F8F8E419}"/>
    <hyperlink ref="A8" location="'元大金(2885.TW)'!A1" display="元大金(2885.TW)" xr:uid="{E601F38F-6889-4D80-A917-077284D1DC5E}"/>
    <hyperlink ref="A14" location="'南亞科(2408.TW)'!A1" display="南亞科(2408.TW)" xr:uid="{D1B102E6-179B-4BB2-BB73-531EE91D5E60}"/>
    <hyperlink ref="A5" location="'中租-KY(5871.TW)'!A1" display="中租-KY(5871.TW)" xr:uid="{D87EF652-263F-4BD6-AC94-A449EB288C41}"/>
    <hyperlink ref="A33" location="'廣達(2382.TW)'!A1" display="廣達(2382.TW)" xr:uid="{2117DC8C-0EDA-43F6-B56F-37E43CEE5905}"/>
    <hyperlink ref="A7" location="'華碩(2357.TW)'!A1" display="華碩(2357.TW)" xr:uid="{9937E0EB-6CF8-429B-9868-5A9ABB54BF31}"/>
    <hyperlink ref="A28" location="'矽力-KY(6415.TW)'!A1" display="矽力-KY(6415.TW)" xr:uid="{798209F7-D008-4265-95C3-236FBEEA4D9B}"/>
    <hyperlink ref="A6" location="'國巨(2327.TW)'!A1" display="國巨(2327.TW)" xr:uid="{9F352BAF-DFF1-4394-9319-00BE37A234B4}"/>
    <hyperlink ref="A37" location="'大立光(3008.TW)'!A1" display="大立光(3008.TW)" xr:uid="{F6B516DF-71A6-44FB-9251-E57225BAF42D}"/>
    <hyperlink ref="A42" location="'日月光投控(3711.TW)'!A1" display="日月光投控(3711.TW)" xr:uid="{C04F12A3-79AA-4D7A-A14F-D46264560F3D}"/>
    <hyperlink ref="A45" location="'豐泰(9910.TW)'!A1" display="豐泰(9910.TW)" xr:uid="{1208FC85-DFC5-49F7-8106-EE747ABE9233}"/>
    <hyperlink ref="A26" location="'上海商銀(5876.TW)'!A1" display="上海商銀(5876.TW)" xr:uid="{AB071F61-9C38-4AF9-ADC9-86AB5CDAB440}"/>
    <hyperlink ref="A46" location="'萬海(2615.TW)'!A1" display="萬海(2615.TW)" xr:uid="{6113FA2F-EBED-4DC8-AB1A-F3AD272E2E2B}"/>
    <hyperlink ref="A22" location="'中信金(2891.TW)'!A1" display="中信金(2891.TW)" xr:uid="{8985A845-95DB-416D-9DB0-69593FCA0E65}"/>
    <hyperlink ref="A27" location="'台灣大(3045.TW)'!A1" display="台灣大(3045.TW)" xr:uid="{9392A9B2-7D77-456E-866F-295CFF02EFC2}"/>
    <hyperlink ref="A4" location="'台塑化(6505.TW)'!A1" display="台塑化(6505.TW)" xr:uid="{47BF36E4-7FF4-482D-A315-47C10700DDA1}"/>
    <hyperlink ref="A18" location="'南亞(1303.TW)'!A1" display="南亞(1303.TW)" xr:uid="{90B676B0-F7B8-4002-B6F0-314CCE5BDE4F}"/>
    <hyperlink ref="A35" location="'統一(1216.TW)'!A1" display="統一(1216.TW)" xr:uid="{358C78B7-C087-4599-AEE2-AB51CE1D597C}"/>
    <hyperlink ref="A43" location="'兆豐金(2886.TW)'!A1" display="兆豐金(2886.TW)" xr:uid="{4CF90550-C6B2-496F-A12D-59A6C0474A19}"/>
    <hyperlink ref="A32" location="'研華(2395.TW)'!A1" display="研華(2395.TW)" xr:uid="{FB1D0084-A8E3-4479-A829-DEA9B45FF616}"/>
    <hyperlink ref="A47" location="'亞德客-KY(1590.TW)'!A1" display="亞德客-KY(1590.TW)" xr:uid="{2734F669-2266-47CB-84A6-4DE46EEC51B2}"/>
    <hyperlink ref="A48" location="'瑞昱(2379.TW)'!A1" display="瑞昱(2379.TW)" xr:uid="{D3C10FC4-16A7-4D4E-9143-771791BDECD1}"/>
    <hyperlink ref="A10" location="'台化(1326.TW)'!A1" display="台化(1326.TW)" xr:uid="{FF733764-DAC3-44E1-BC56-C2A3C3152D9B}"/>
    <hyperlink ref="A11" location="'富邦金(2881.TW)'!A1" display="富邦金(2881.TW)" xr:uid="{B16DEBDF-2CF6-4CE4-86A9-FC1265790296}"/>
    <hyperlink ref="A30" location="'中鋼(2002.TW)'!A1" display="中鋼(2002.TW)" xr:uid="{6B45BDAA-F28B-431F-A1B8-06DC3908D74D}"/>
    <hyperlink ref="A29" location="'鴻海(2317.TW)'!A1" display="鴻海(2317.TW)" xr:uid="{43007F5C-259A-40C7-B34B-4F3E7A010E7D}"/>
    <hyperlink ref="A15" location="'台塑(1301.TW)'!A1" display="台塑(1301.TW)" xr:uid="{0FAFDD2C-BD75-437D-9B79-F460D7BD449A}"/>
    <hyperlink ref="A9" location="'和碩(4938.TW)'!A1" display="和碩(4938.TW)" xr:uid="{AD01CEAD-779F-4B4C-BF42-B60511102979}"/>
    <hyperlink ref="A31" location="'玉山金(2884.TW)'!A1" display="玉山金(2884.TW)" xr:uid="{8EF955EE-A922-45B2-86CB-F08F3719561E}"/>
    <hyperlink ref="A38" location="'彰銀(2801.TW)'!A1" display="彰銀(2801.TW)" xr:uid="{16071DC0-6608-459B-8751-DB34E4C04784}"/>
    <hyperlink ref="A12" location="'國泰金(2882.TW)'!A1" display="國泰金(2882.TW)" xr:uid="{84709D2D-6C30-482B-B546-17685ECE979D}"/>
    <hyperlink ref="A40" location="'台泥(1101.TW)'!A1" display="台泥(1101.TW)" xr:uid="{2ECF9585-FFEE-41B9-B175-6E782B91D2EB}"/>
    <hyperlink ref="A39" location="'台新金(2887.TW)'!A1" display="台新金(2887.TW)" xr:uid="{6816BC06-76F8-4797-A692-F06D9DB3E891}"/>
    <hyperlink ref="A49" location="'亞德客-KY(1590.TW)'!A1" display="亞德客-KY(1590.TW)" xr:uid="{FE8A2410-8DA2-40EE-9C87-5FF65CA6AEFC}"/>
    <hyperlink ref="A50" location="'友達(2409.TW)'!A1" display="友達(2409.TW)" xr:uid="{76626589-1469-411A-B37C-7D202CB8C016}"/>
    <hyperlink ref="A52" location="'富邦媒(8454.TW)'!A1" display="富邦媒(8454.TW)" xr:uid="{9354E6E9-8E2C-40C1-838A-042D1C6DC99A}"/>
    <hyperlink ref="A54" location="'研華(2395.TW)'!A1" display="研華(2395.TW)" xr:uid="{AEA56B79-D905-4075-A459-414B3FFE5876}"/>
    <hyperlink ref="A57" location="'矽力-KY(6415.TW)'!A1" display="矽力-KY(6415.TW)" xr:uid="{79BEAFB8-45DF-4F04-A450-13100615A794}"/>
    <hyperlink ref="A59" location="'聯電(2303.TW)'!A1" display="聯電(2303.TW)" xr:uid="{E4668BE4-44E2-4E4B-8387-207107BA3656}"/>
    <hyperlink ref="A73" location="'南亞科(2408.TW)'!A1" display="南亞科(2408.TW)" xr:uid="{3586EE44-DDA6-4041-ADEF-D422CF2A8194}"/>
    <hyperlink ref="A58" location="'台達電(2308.TW)'!A1" display="台達電(2308.TW)" xr:uid="{7D70A374-0400-4BB4-9E9D-104868CD6362}"/>
    <hyperlink ref="A69" location="'國巨(2327.TW)'!A1" display="國巨(2327.TW)" xr:uid="{17315DBB-2BB5-4235-982B-54319F1CD83E}"/>
    <hyperlink ref="A62" location="'廣達(2382.TW)'!A1" display="廣達(2382.TW)" xr:uid="{7D638AEB-CF88-4709-A8D8-CF7791375598}"/>
    <hyperlink ref="A70" location="'豐泰(9910.TW)'!A1" display="豐泰(9910.TW)" xr:uid="{4EBFD1F1-82AF-4CEC-9996-AAEECB94CC84}"/>
    <hyperlink ref="A72" location="'南電(8046.TW)'!A1" display="南電(8046.TW)" xr:uid="{8DDF9DE5-E677-4643-936D-221989102D00}"/>
    <hyperlink ref="A61" location="'台塑化(6505.TW)'!A1" display="台塑化(6505.TW)" xr:uid="{6FBA8EC7-D98C-47D1-9CFF-7E3B895CC1AF}"/>
    <hyperlink ref="A80" location="'長榮(2603.TW)'!A1" display="長榮(2603.TW)" xr:uid="{4B8CAA56-67F3-4CC4-A233-C0B73EA87102}"/>
    <hyperlink ref="A74" location="'中租-KY(5871.TW)'!A1" display="中租-KY(5871.TW)" xr:uid="{E89810C0-EB9E-48A8-B5D7-EFFC733CA5E8}"/>
    <hyperlink ref="A41" location="'合庫金(5880.TW)'!A1" display="合庫金(5880.TW)" xr:uid="{96D279E0-DE01-4EDF-A288-502F0970990A}"/>
    <hyperlink ref="A78" location="'聯詠(3034.TW)'!A1" display="聯詠(3034.TW)" xr:uid="{39E71941-9B95-46A7-9E9E-69E6335C0126}"/>
    <hyperlink ref="A44" location="'華南金(2880.TW)'!A1" display="華南金(2880.TW)" xr:uid="{01A0BDEE-3A46-4629-B876-8FFD991E4F82}"/>
    <hyperlink ref="A82" location="'欣興(3037.TW)'!A1" display="欣興(3037.TW)" xr:uid="{E9B33C4C-E20B-4C38-A38F-A2BDB51055E3}"/>
    <hyperlink ref="A63" location="'富邦金(2881.TW)'!A1" display="富邦金(2881.TW)" xr:uid="{08E67D49-E9E0-4DA8-955A-7B28ABD17343}"/>
    <hyperlink ref="A76" location="'台泥(1101.TW)'!A1" display="台泥(1101.TW)" xr:uid="{B8D612AF-971E-48FC-9C02-8AA05A187E3A}"/>
    <hyperlink ref="A75" location="'大立光(3008.TW)'!A1" display="大立光(3008.TW)" xr:uid="{407ECA83-6BEA-44F0-84D0-EA087AA36833}"/>
    <hyperlink ref="A79" location="'中信金(2891.TW)'!A1" display="中信金(2891.TW)" xr:uid="{A614EB6A-11C1-49EA-9C16-CD77D8611424}"/>
    <hyperlink ref="A89" location="'瑞昱(2379.TW)'!A1" display="瑞昱(2379.TW)" xr:uid="{EE4C0E25-3A92-4E65-8B88-F3E784C59B4E}"/>
    <hyperlink ref="A66" location="'南亞(1303.TW)'!A1" display="南亞(1303.TW)" xr:uid="{58C429BC-F1D0-4FE4-8AE0-EFB9692F4868}"/>
    <hyperlink ref="A68" location="'台塑(1301.TW)'!A1" display="台塑(1301.TW)" xr:uid="{04944255-AAA6-4769-B576-7EA05B84EF69}"/>
    <hyperlink ref="A86" location="'日月光投控(3711.TW)'!A1" display="日月光投控(3711.TW)" xr:uid="{2F292386-3549-4BE9-8BFE-E5064975155B}"/>
    <hyperlink ref="A87" location="'萬海(2615.TW)'!A1" display="萬海(2615.TW)" xr:uid="{F7EB71B7-5BC1-4AD9-813D-2D0E2C3ADEE4}"/>
    <hyperlink ref="A83" location="'中鋼(2002.TW)'!A1" display="中鋼(2002.TW)" xr:uid="{4AEBA430-E68A-45EA-A092-7D01BAB5A0D2}"/>
    <hyperlink ref="A53" location="'聯發科(2454.TW)'!A1" display="聯發科(2454.TW)" xr:uid="{BB30BADA-189D-455F-BE3E-BC6374A6A8AF}"/>
    <hyperlink ref="A34" location="'統一超(2912.TW)'!A1" display="統一超(2912.TW)" xr:uid="{0CC46956-679D-467E-8264-D3B2BF1DCEEB}"/>
    <hyperlink ref="A71" location="'華碩(2357.TW)'!A1" display="華碩(2357.TW)" xr:uid="{069AB160-63EC-4CC2-8789-024B65A90EE5}"/>
    <hyperlink ref="A36" location="'第一金(2892.TW)'!A1" display="第一金(2892.TW)" xr:uid="{079A5486-7E70-47D4-BB62-E9A5D1F0C18B}"/>
    <hyperlink ref="A77" location="'兆豐金(2886.TW)'!A1" display="兆豐金(2886.TW)" xr:uid="{DA4FD8D6-8F21-4670-B7A9-6D4EB8918158}"/>
    <hyperlink ref="A55" location="'和泰車(2207.TW)'!A1" display="和泰車(2207.TW)" xr:uid="{FF23A21B-A368-4041-8080-062CDB028EF5}"/>
    <hyperlink ref="A64" location="'國泰金(2882.TW)'!A1" display="國泰金(2882.TW)" xr:uid="{13FB4EC4-21A4-46D8-AB5B-DFB4BDF569CB}"/>
    <hyperlink ref="A67" location="'上海商銀(5876.TW)'!A1" display="上海商銀(5876.TW)" xr:uid="{F3DC8E0E-A51A-4EA1-ACB8-001C5A66BFB6}"/>
    <hyperlink ref="A16" location="'中華電(2412.TW)'!A1" display="中華電(2412.TW)" xr:uid="{E7F6FC5F-546B-4190-979E-A61AC71635F1}"/>
    <hyperlink ref="A23" location="'遠傳(4904.TW)'!A1" display="遠傳(4904.TW)" xr:uid="{082D70D1-8DBA-49BD-9908-6C4706455637}"/>
    <hyperlink ref="A51" location="'和碩(4938.TW)'!A1" display="和碩(4938.TW)" xr:uid="{5B334D09-ECF1-4D18-A291-0AA143233F1B}"/>
    <hyperlink ref="A56" location="'元大金(2885.TW)'!A1" display="元大金(2885.TW)" xr:uid="{76D08B53-F0AE-4E8F-807C-EB061246676C}"/>
    <hyperlink ref="A60" location="'鴻海(2317.TW)'!A1" display="鴻海(2317.TW)" xr:uid="{1FC5DB6C-B040-4175-B68E-765B7984B90E}"/>
    <hyperlink ref="A65" location="'台化(1326.TW)'!A1" display="台化(1326.TW)" xr:uid="{20886F5E-4E5D-4201-B33C-257084E83F3D}"/>
    <hyperlink ref="A81" location="'台灣大(3045.TW)'!A1" display="台灣大(3045.TW)" xr:uid="{B7B52945-08A1-4DFE-ACC2-671ECEE086C2}"/>
    <hyperlink ref="A84" location="'彰銀(2801.TW)'!A1" display="彰銀(2801.TW)" xr:uid="{C0CE9D00-0571-46DA-8CE0-47C81DC83CBB}"/>
    <hyperlink ref="A85" location="'玉山金(2884.TW)'!A1" display="玉山金(2884.TW)" xr:uid="{8883973D-0921-4355-AFF7-76AE354FCA14}"/>
    <hyperlink ref="A88" location="'台新金(2887.TW)'!A1" display="台新金(2887.TW)" xr:uid="{1AD8A2BC-20CC-44DE-B8D0-07549F4B3374}"/>
    <hyperlink ref="A90" location="'統一(1216.TW)'!A1" display="統一(1216.TW)" xr:uid="{C35DE5C5-4A80-4AA6-9EB0-AAF2AFBA7519}"/>
    <hyperlink ref="A91" location="'華南金(2880.TW)'!A1" display="華南金(2880.TW)" xr:uid="{182BB260-5C61-427A-A8A4-0EBA5A06308F}"/>
    <hyperlink ref="K3" location="'富邦媒(8454.TW)'!A1" display="富邦媒(8454.TW)" xr:uid="{1990CEFF-1595-4CD0-9AC0-3E64683E6F62}"/>
    <hyperlink ref="K17" location="'聯發科(2454.TW)'!A1" display="聯發科(2454.TW)" xr:uid="{065B565C-E9D9-443E-B5EB-78E7AD51AFA7}"/>
    <hyperlink ref="K13" location="'台達電(2308.TW)'!A1" display="台達電(2308.TW)" xr:uid="{0DAE6E14-A341-4B72-9F99-E24D5BB252E5}"/>
    <hyperlink ref="K19" location="'南電(8046.TW)'!A1" display="南電(8046.TW)" xr:uid="{3559F2A8-6C46-40B5-869B-DF5A39EB3C3A}"/>
    <hyperlink ref="K24" location="'聯電(2303.TW)'!A1" display="聯電(2303.TW)" xr:uid="{FAAF514C-E27C-41F3-B976-C2A4F9C3F942}"/>
    <hyperlink ref="K25" location="'欣興(3037.TW)'!A1" display="欣興(3037.TW)" xr:uid="{2C070472-052E-4B27-8474-D3E4530762D3}"/>
    <hyperlink ref="K20" location="'聯詠(3034.TW)'!A1" display="聯詠(3034.TW)" xr:uid="{63132F00-F864-43F5-BF49-7757110B7C1D}"/>
    <hyperlink ref="K21" location="'和泰車(2207.TW)'!A1" display="和泰車(2207.TW)" xr:uid="{1F628F81-7DF6-4014-8946-31B08B1E6062}"/>
    <hyperlink ref="K8" location="'元大金(2885.TW)'!A1" display="元大金(2885.TW)" xr:uid="{DB5D5B3D-1B81-4216-B2BE-0B92B984E0F9}"/>
    <hyperlink ref="K14" location="'南亞科(2408.TW)'!A1" display="南亞科(2408.TW)" xr:uid="{0D5BAE29-9119-4DE1-A425-DF0A4A62E195}"/>
    <hyperlink ref="K5" location="'中租-KY(5871.TW)'!A1" display="中租-KY(5871.TW)" xr:uid="{923B7121-8767-40FB-9522-A3E9C63DD558}"/>
    <hyperlink ref="K33" location="'廣達(2382.TW)'!A1" display="廣達(2382.TW)" xr:uid="{E442258D-5724-4D2B-933A-D0A3FDE65581}"/>
    <hyperlink ref="K7" location="'華碩(2357.TW)'!A1" display="華碩(2357.TW)" xr:uid="{CAF8C8DC-770F-4026-A432-D585DDEE7A3B}"/>
    <hyperlink ref="K28" location="'矽力-KY(6415.TW)'!A1" display="矽力-KY(6415.TW)" xr:uid="{ED0BF786-FA44-4070-8BFD-3488A5B6BF20}"/>
    <hyperlink ref="K6" location="'國巨(2327.TW)'!A1" display="國巨(2327.TW)" xr:uid="{E86E52C3-F79A-42AA-92D7-B0D36C1062EA}"/>
    <hyperlink ref="K42" location="'日月光投控(3711.TW)'!A1" display="日月光投控(3711.TW)" xr:uid="{4E225EC8-5363-4D4C-AF07-5EDF4689EC5E}"/>
    <hyperlink ref="K37" location="'大立光(3008.TW)'!A1" display="大立光(3008.TW)" xr:uid="{70B0A56F-BB94-4C0D-B130-243663E5F5CF}"/>
    <hyperlink ref="K26" location="'上海商銀(5876.TW)'!A1" display="上海商銀(5876.TW)" xr:uid="{1AFE2A25-0E04-4C51-970D-ED13FCDDFD59}"/>
    <hyperlink ref="K46" location="'萬海(2615.TW)'!A1" display="萬海(2615.TW)" xr:uid="{8A696883-B925-48AA-9DB6-F23167B77681}"/>
    <hyperlink ref="K22" location="'中信金(2891.TW)'!A1" display="中信金(2891.TW)" xr:uid="{1F02E00F-D928-42A8-97CE-C85AF960C4BA}"/>
    <hyperlink ref="K43" location="'兆豐金(2886.TW)'!A1" display="兆豐金(2886.TW)" xr:uid="{D6FE820D-B943-4ABE-A44A-0D7C4F887028}"/>
    <hyperlink ref="K27" location="'台灣大(3045.TW)'!A1" display="台灣大(3045.TW)" xr:uid="{024419EB-28F0-474F-B0D3-C3CD7BDFE4EA}"/>
    <hyperlink ref="K18" location="'南亞(1303.TW)'!A1" display="南亞(1303.TW)" xr:uid="{70B4A101-4C6C-45FD-A682-96E49A3C995B}"/>
    <hyperlink ref="K35" location="'統一(1216.TW)'!A1" display="統一(1216.TW)" xr:uid="{09834DC7-4515-4623-B2D9-B3FD17309B36}"/>
    <hyperlink ref="K4" location="'台塑化(6505.TW)'!A1" display="台塑化(6505.TW)" xr:uid="{73145818-9FC6-4885-835C-4EC4642FE1E3}"/>
    <hyperlink ref="K32" location="'研華(2395.TW)'!A1" display="研華(2395.TW)" xr:uid="{762D71AC-721E-4754-A153-44A980D9C51A}"/>
    <hyperlink ref="K47" location="'亞德客-KY(1590.TW)'!A1" display="亞德客-KY(1590.TW)" xr:uid="{85B24DAE-E978-4B3F-91DC-E15858DB9EE1}"/>
    <hyperlink ref="K45" location="'豐泰(9910.TW)'!A1" display="豐泰(9910.TW)" xr:uid="{2BE7F293-053A-4EDC-98FF-FCA8BA7CEF6A}"/>
    <hyperlink ref="K10" location="'台化(1326.TW)'!A1" display="台化(1326.TW)" xr:uid="{B1CACBD9-AF6F-4387-82B0-50E1F112C381}"/>
    <hyperlink ref="K30" location="'中鋼(2002.TW)'!A1" display="中鋼(2002.TW)" xr:uid="{0E44AB74-DA0D-4B78-91B7-EEEE9685B2F3}"/>
    <hyperlink ref="K11" location="'富邦金(2881.TW)'!A1" display="富邦金(2881.TW)" xr:uid="{1CE1CE52-46B7-45B9-A746-D88BD93429E9}"/>
    <hyperlink ref="K48" location="'瑞昱(2379.TW)'!A1" display="瑞昱(2379.TW)" xr:uid="{A721D692-CC89-4FB5-8B3A-994A8742D00A}"/>
    <hyperlink ref="K15" location="'台塑(1301.TW)'!A1" display="台塑(1301.TW)" xr:uid="{47B6470A-3241-4DEA-A6EB-E1413B649FEF}"/>
    <hyperlink ref="K29" location="'鴻海(2317.TW)'!A1" display="鴻海(2317.TW)" xr:uid="{16CB1712-EF83-492B-BFA2-9DECB8CE26F9}"/>
    <hyperlink ref="K9" location="'和碩(4938.TW)'!A1" display="和碩(4938.TW)" xr:uid="{3B4C3AF7-17D5-43EE-97B6-8212C62AF137}"/>
    <hyperlink ref="K31" location="'玉山金(2884.TW)'!A1" display="玉山金(2884.TW)" xr:uid="{2E9EDBEA-7060-445E-AA62-EC47E4AE4A37}"/>
    <hyperlink ref="K38" location="'彰銀(2801.TW)'!A1" display="彰銀(2801.TW)" xr:uid="{0F47E600-2163-4685-8CCA-FA64C8055EA3}"/>
    <hyperlink ref="K12" location="'國泰金(2882.TW)'!A1" display="國泰金(2882.TW)" xr:uid="{A1DC4081-5437-4310-91CC-4D5385904C70}"/>
    <hyperlink ref="K40" location="'台泥(1101.TW)'!A1" display="台泥(1101.TW)" xr:uid="{8CE14D4E-757B-4DCE-91BA-7A7FA10B9816}"/>
    <hyperlink ref="K39" location="'台新金(2887.TW)'!A1" display="台新金(2887.TW)" xr:uid="{199E0322-69FA-4D7F-AE59-A228910F775D}"/>
    <hyperlink ref="K49" location="'亞德客-KY(1590.TW)'!A1" display="亞德客-KY(1590.TW)" xr:uid="{F0E1B4CC-197F-44C1-AC71-791E8A379640}"/>
    <hyperlink ref="K52" location="'富邦媒(8454.TW)'!A1" display="富邦媒(8454.TW)" xr:uid="{AEDEF73A-7888-4C23-B56E-30CB1D8D09B0}"/>
    <hyperlink ref="K50" location="'友達(2409.TW)'!A1" display="友達(2409.TW)" xr:uid="{7411E6B0-BFE2-4B44-8E7D-412F98D16190}"/>
    <hyperlink ref="K54" location="'研華(2395.TW)'!A1" display="研華(2395.TW)" xr:uid="{A5CA5012-3ED3-494B-B3C1-44417A19E583}"/>
    <hyperlink ref="K57" location="'矽力-KY(6415.TW)'!A1" display="矽力-KY(6415.TW)" xr:uid="{32DB96F2-09D3-4B2D-B986-0E74C546E315}"/>
    <hyperlink ref="K59" location="'聯電(2303.TW)'!A1" display="聯電(2303.TW)" xr:uid="{2A545B5D-6C90-45BA-B796-1DFA0D05EFDF}"/>
    <hyperlink ref="K73" location="'南亞科(2408.TW)'!A1" display="南亞科(2408.TW)" xr:uid="{9772C9CB-1856-40AE-8EB2-92D7D42CADCF}"/>
    <hyperlink ref="K69" location="'國巨(2327.TW)'!A1" display="國巨(2327.TW)" xr:uid="{C3EB05E5-275E-4E5A-9DA5-BF08DDC70EC8}"/>
    <hyperlink ref="K62" location="'廣達(2382.TW)'!A1" display="廣達(2382.TW)" xr:uid="{9E203B28-BC82-487F-A182-2B600ACBEF0F}"/>
    <hyperlink ref="K72" location="'南電(8046.TW)'!A1" display="南電(8046.TW)" xr:uid="{0A11FE04-576D-4F99-BD3D-8858032D4B76}"/>
    <hyperlink ref="K58" location="'台達電(2308.TW)'!A1" display="台達電(2308.TW)" xr:uid="{295585B1-8B4A-40C2-AFA5-010B69819348}"/>
    <hyperlink ref="K70" location="'豐泰(9910.TW)'!A1" display="豐泰(9910.TW)" xr:uid="{EBA9E6AF-4C43-4037-92DE-60726F7280B5}"/>
    <hyperlink ref="K80" location="'長榮(2603.TW)'!A1" display="長榮(2603.TW)" xr:uid="{88CE6D73-B470-4F33-B72A-2A6A257CF4BC}"/>
    <hyperlink ref="K61" location="'台塑化(6505.TW)'!A1" display="台塑化(6505.TW)" xr:uid="{CB9B7099-4AA3-4435-A833-1E2A8AE91602}"/>
    <hyperlink ref="K74" location="'中租-KY(5871.TW)'!A1" display="中租-KY(5871.TW)" xr:uid="{630EF5B7-04F7-4988-A74D-2794AED09433}"/>
    <hyperlink ref="K78" location="'聯詠(3034.TW)'!A1" display="聯詠(3034.TW)" xr:uid="{493493C2-CBEF-4ED7-B59F-DC5B53506CAC}"/>
    <hyperlink ref="K44" location="'華南金(2880.TW)'!A1" display="華南金(2880.TW)" xr:uid="{9EA61533-AAA9-4F97-AACE-BF4136471EC1}"/>
    <hyperlink ref="K82" location="'欣興(3037.TW)'!A1" display="欣興(3037.TW)" xr:uid="{05E5CE1D-5E75-4E93-BA12-F638328827F8}"/>
    <hyperlink ref="K97" location="'長榮(2603.TW)'!A1" display="長榮(2603.TW)" xr:uid="{DA151F46-C003-4ABF-91CD-3BC89A1CAB92}"/>
    <hyperlink ref="K76" location="'台泥(1101.TW)'!A1" display="台泥(1101.TW)" xr:uid="{57CC4C98-4984-46D2-A809-0B5FD7E60D7A}"/>
    <hyperlink ref="K79" location="'中信金(2891.TW)'!A1" display="中信金(2891.TW)" xr:uid="{FD34BE67-AE43-445D-9359-42C1F540CA6C}"/>
    <hyperlink ref="K75" location="'大立光(3008.TW)'!A1" display="大立光(3008.TW)" xr:uid="{641D8A72-8C7D-44B4-96EB-A0897C469B44}"/>
    <hyperlink ref="K66" location="'南亞(1303.TW)'!A1" display="南亞(1303.TW)" xr:uid="{B5C6389F-D4BC-4C3E-AA27-B84F4DD49658}"/>
    <hyperlink ref="K68" location="'台塑(1301.TW)'!A1" display="台塑(1301.TW)" xr:uid="{9ACEDD35-703E-4F61-8DC8-492CA0BF09E0}"/>
    <hyperlink ref="K86" location="'日月光投控(3711.TW)'!A1" display="日月光投控(3711.TW)" xr:uid="{44BC1C6C-BCAA-4838-A30C-5E207A72F6EA}"/>
    <hyperlink ref="K89" location="'瑞昱(2379.TW)'!A1" display="瑞昱(2379.TW)" xr:uid="{CC3BA705-F1E2-4E8E-9706-11A1BC81B007}"/>
    <hyperlink ref="K87" location="'萬海(2615.TW)'!A1" display="萬海(2615.TW)" xr:uid="{11E3929A-324F-48F9-BB78-04AC9F2F6E01}"/>
    <hyperlink ref="K83" location="'中鋼(2002.TW)'!A1" display="中鋼(2002.TW)" xr:uid="{C0C27B2A-9BB9-4391-8409-5AA278BF57DC}"/>
    <hyperlink ref="K53" location="'聯發科(2454.TW)'!A1" display="聯發科(2454.TW)" xr:uid="{06E5CEBC-0978-4CDB-9B65-EFDE7677DE69}"/>
    <hyperlink ref="K71" location="'華碩(2357.TW)'!A1" display="華碩(2357.TW)" xr:uid="{F3700CDC-9D75-4D5D-B6FA-1664D95266F7}"/>
    <hyperlink ref="K41" location="'合庫金(5880.TW)'!A1" display="合庫金(5880.TW)" xr:uid="{2EA00B14-3820-4727-BD31-9E42CC041FFD}"/>
    <hyperlink ref="K77" location="'兆豐金(2886.TW)'!A1" display="兆豐金(2886.TW)" xr:uid="{B00E9776-7CEB-43A1-8AEE-2EFB9E67031E}"/>
    <hyperlink ref="K55" location="'和泰車(2207.TW)'!A1" display="和泰車(2207.TW)" xr:uid="{D3C06AB6-A5B2-472D-AA97-6B455E694A4B}"/>
    <hyperlink ref="K64" location="'國泰金(2882.TW)'!A1" display="國泰金(2882.TW)" xr:uid="{4C502B82-5B63-4162-8A65-7EF42AA9AA47}"/>
    <hyperlink ref="K36" location="'第一金(2892.TW)'!A1" display="第一金(2892.TW)" xr:uid="{5D13FDF1-73B1-4363-B6FD-F1DC0AE33A50}"/>
    <hyperlink ref="K16" location="'中華電(2412.TW)'!A1" display="中華電(2412.TW)" xr:uid="{0F0F7ACA-743F-4FC2-9C0E-B71DA6AB573D}"/>
    <hyperlink ref="K23" location="'遠傳(4904.TW)'!A1" display="遠傳(4904.TW)" xr:uid="{66400B21-553A-4AD6-8EE3-54CDB5086F98}"/>
    <hyperlink ref="K34" location="'統一超(2912.TW)'!A1" display="統一超(2912.TW)" xr:uid="{FB2A405F-C1A3-4438-858A-1836E8D27F1C}"/>
    <hyperlink ref="K51" location="'和碩(4938.TW)'!A1" display="和碩(4938.TW)" xr:uid="{54B28F56-851F-4F52-943E-D73AA6CD5127}"/>
    <hyperlink ref="K56" location="'元大金(2885.TW)'!A1" display="元大金(2885.TW)" xr:uid="{002AFB7F-4731-4EA0-AEED-964429ED4BC7}"/>
    <hyperlink ref="K60" location="'鴻海(2317.TW)'!A1" display="鴻海(2317.TW)" xr:uid="{CF07891A-253F-48FC-BAAD-AF2B11DC09CE}"/>
    <hyperlink ref="K65" location="'台化(1326.TW)'!A1" display="台化(1326.TW)" xr:uid="{666679E2-CDEF-481C-90BE-639074DA9E56}"/>
    <hyperlink ref="K63" location="'富邦金(2881.TW)'!A1" display="富邦金(2881.TW)" xr:uid="{DA8675C3-50E3-40C9-AB5E-FED5F716599A}"/>
    <hyperlink ref="K81" location="'台灣大(3045.TW)'!A1" display="台灣大(3045.TW)" xr:uid="{D48CC7CE-0E89-46B0-950A-BF49600774D4}"/>
    <hyperlink ref="K84" location="'彰銀(2801.TW)'!A1" display="彰銀(2801.TW)" xr:uid="{BC10E092-0E79-4412-B63D-F6C4B8B53E2F}"/>
    <hyperlink ref="K85" location="'玉山金(2884.TW)'!A1" display="玉山金(2884.TW)" xr:uid="{222855A1-8958-4A07-96EA-CEFBF415FEA6}"/>
    <hyperlink ref="K88" location="'台新金(2887.TW)'!A1" display="台新金(2887.TW)" xr:uid="{9D7BBC73-59DE-4EDE-A6EB-F0765F87540E}"/>
    <hyperlink ref="K90" location="'統一(1216.TW)'!A1" display="統一(1216.TW)" xr:uid="{1F994744-C7E6-47E2-BBEF-1949A2707F6A}"/>
    <hyperlink ref="K91" location="'華南金(2880.TW)'!A1" display="華南金(2880.TW)" xr:uid="{11B80388-A9E6-4BB8-A293-4B589A5D4A46}"/>
    <hyperlink ref="K67" location="'上海商銀(5876.TW)'!A1" display="上海商銀(5876.TW)" xr:uid="{8A5F6E45-8C34-46BD-9592-7BFBD428227D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比較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2022-01-01T14:56:19Z</dcterms:created>
  <dcterms:modified xsi:type="dcterms:W3CDTF">2022-01-01T16:01:08Z</dcterms:modified>
</cp:coreProperties>
</file>