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OYUEH\Desktop\"/>
    </mc:Choice>
  </mc:AlternateContent>
  <xr:revisionPtr revIDLastSave="0" documentId="13_ncr:1_{2F9D8095-5CE7-4D82-8B08-5BF614BA44AC}" xr6:coauthVersionLast="47" xr6:coauthVersionMax="47" xr10:uidLastSave="{00000000-0000-0000-0000-000000000000}"/>
  <bookViews>
    <workbookView xWindow="31296" yWindow="7236" windowWidth="20124" windowHeight="12900" xr2:uid="{F98F1C49-3F97-4F08-849D-9EF2CCCE6F74}"/>
  </bookViews>
  <sheets>
    <sheet name="工作表1" sheetId="1" r:id="rId1"/>
  </sheets>
  <externalReferences>
    <externalReference r:id="rId2"/>
  </externalReferences>
  <definedNames>
    <definedName name="_xlnm._FilterDatabase" localSheetId="0" hidden="1">工作表1!$A$1:$G$1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8" i="1" l="1"/>
  <c r="D548" i="1"/>
  <c r="C548" i="1"/>
  <c r="B548" i="1"/>
  <c r="A548" i="1"/>
  <c r="E619" i="1"/>
  <c r="D619" i="1"/>
  <c r="C619" i="1"/>
  <c r="B619" i="1"/>
  <c r="A619" i="1"/>
  <c r="E328" i="1"/>
  <c r="D328" i="1"/>
  <c r="C328" i="1"/>
  <c r="B328" i="1"/>
  <c r="A328" i="1"/>
  <c r="E821" i="1"/>
  <c r="D821" i="1"/>
  <c r="C821" i="1"/>
  <c r="B821" i="1"/>
  <c r="A821" i="1"/>
  <c r="E780" i="1"/>
  <c r="D780" i="1"/>
  <c r="C780" i="1"/>
  <c r="B780" i="1"/>
  <c r="A780" i="1"/>
  <c r="E493" i="1"/>
  <c r="D493" i="1"/>
  <c r="C493" i="1"/>
  <c r="B493" i="1"/>
  <c r="A493" i="1"/>
  <c r="E462" i="1"/>
  <c r="D462" i="1"/>
  <c r="C462" i="1"/>
  <c r="B462" i="1"/>
  <c r="A462" i="1"/>
  <c r="E961" i="1"/>
  <c r="D961" i="1"/>
  <c r="C961" i="1"/>
  <c r="B961" i="1"/>
  <c r="A961" i="1"/>
  <c r="E871" i="1"/>
  <c r="D871" i="1"/>
  <c r="C871" i="1"/>
  <c r="B871" i="1"/>
  <c r="A871" i="1"/>
  <c r="E859" i="1"/>
  <c r="D859" i="1"/>
  <c r="C859" i="1"/>
  <c r="B859" i="1"/>
  <c r="A859" i="1"/>
  <c r="E676" i="1"/>
  <c r="D676" i="1"/>
  <c r="C676" i="1"/>
  <c r="B676" i="1"/>
  <c r="A676" i="1"/>
  <c r="E684" i="1"/>
  <c r="D684" i="1"/>
  <c r="C684" i="1"/>
  <c r="B684" i="1"/>
  <c r="A684" i="1"/>
  <c r="E210" i="1"/>
  <c r="D210" i="1"/>
  <c r="C210" i="1"/>
  <c r="B210" i="1"/>
  <c r="A210" i="1"/>
  <c r="E323" i="1"/>
  <c r="D323" i="1"/>
  <c r="C323" i="1"/>
  <c r="B323" i="1"/>
  <c r="A323" i="1"/>
  <c r="E40" i="1"/>
  <c r="D40" i="1"/>
  <c r="C40" i="1"/>
  <c r="B40" i="1"/>
  <c r="A40" i="1"/>
  <c r="E587" i="1"/>
  <c r="D587" i="1"/>
  <c r="C587" i="1"/>
  <c r="B587" i="1"/>
  <c r="A587" i="1"/>
  <c r="E58" i="1"/>
  <c r="D58" i="1"/>
  <c r="C58" i="1"/>
  <c r="B58" i="1"/>
  <c r="A58" i="1"/>
  <c r="E326" i="1"/>
  <c r="D326" i="1"/>
  <c r="C326" i="1"/>
  <c r="B326" i="1"/>
  <c r="A326" i="1"/>
  <c r="E613" i="1"/>
  <c r="D613" i="1"/>
  <c r="C613" i="1"/>
  <c r="B613" i="1"/>
  <c r="A613" i="1"/>
  <c r="E736" i="1"/>
  <c r="D736" i="1"/>
  <c r="C736" i="1"/>
  <c r="B736" i="1"/>
  <c r="A736" i="1"/>
  <c r="E446" i="1"/>
  <c r="D446" i="1"/>
  <c r="C446" i="1"/>
  <c r="B446" i="1"/>
  <c r="A446" i="1"/>
  <c r="E500" i="1"/>
  <c r="D500" i="1"/>
  <c r="C500" i="1"/>
  <c r="B500" i="1"/>
  <c r="A500" i="1"/>
  <c r="E784" i="1"/>
  <c r="D784" i="1"/>
  <c r="C784" i="1"/>
  <c r="B784" i="1"/>
  <c r="A784" i="1"/>
  <c r="E597" i="1"/>
  <c r="D597" i="1"/>
  <c r="C597" i="1"/>
  <c r="B597" i="1"/>
  <c r="A597" i="1"/>
  <c r="E341" i="1"/>
  <c r="D341" i="1"/>
  <c r="C341" i="1"/>
  <c r="B341" i="1"/>
  <c r="A341" i="1"/>
  <c r="E755" i="1"/>
  <c r="D755" i="1"/>
  <c r="C755" i="1"/>
  <c r="B755" i="1"/>
  <c r="A755" i="1"/>
  <c r="E881" i="1"/>
  <c r="D881" i="1"/>
  <c r="C881" i="1"/>
  <c r="B881" i="1"/>
  <c r="A881" i="1"/>
  <c r="E707" i="1"/>
  <c r="D707" i="1"/>
  <c r="C707" i="1"/>
  <c r="B707" i="1"/>
  <c r="A707" i="1"/>
  <c r="E209" i="1"/>
  <c r="D209" i="1"/>
  <c r="C209" i="1"/>
  <c r="B209" i="1"/>
  <c r="A209" i="1"/>
  <c r="E208" i="1"/>
  <c r="D208" i="1"/>
  <c r="C208" i="1"/>
  <c r="B208" i="1"/>
  <c r="A208" i="1"/>
  <c r="E207" i="1"/>
  <c r="D207" i="1"/>
  <c r="C207" i="1"/>
  <c r="B207" i="1"/>
  <c r="A207" i="1"/>
  <c r="E440" i="1"/>
  <c r="D440" i="1"/>
  <c r="C440" i="1"/>
  <c r="B440" i="1"/>
  <c r="A440" i="1"/>
  <c r="E655" i="1"/>
  <c r="D655" i="1"/>
  <c r="C655" i="1"/>
  <c r="B655" i="1"/>
  <c r="A655" i="1"/>
  <c r="E119" i="1"/>
  <c r="D119" i="1"/>
  <c r="C119" i="1"/>
  <c r="B119" i="1"/>
  <c r="A119" i="1"/>
  <c r="E206" i="1"/>
  <c r="D206" i="1"/>
  <c r="C206" i="1"/>
  <c r="B206" i="1"/>
  <c r="A206" i="1"/>
  <c r="E474" i="1"/>
  <c r="D474" i="1"/>
  <c r="C474" i="1"/>
  <c r="B474" i="1"/>
  <c r="A474" i="1"/>
  <c r="E63" i="1"/>
  <c r="D63" i="1"/>
  <c r="C63" i="1"/>
  <c r="B63" i="1"/>
  <c r="A63" i="1"/>
  <c r="E67" i="1"/>
  <c r="D67" i="1"/>
  <c r="C67" i="1"/>
  <c r="B67" i="1"/>
  <c r="A67" i="1"/>
  <c r="E112" i="1"/>
  <c r="D112" i="1"/>
  <c r="C112" i="1"/>
  <c r="B112" i="1"/>
  <c r="A112" i="1"/>
  <c r="E496" i="1"/>
  <c r="D496" i="1"/>
  <c r="C496" i="1"/>
  <c r="B496" i="1"/>
  <c r="A496" i="1"/>
  <c r="E205" i="1"/>
  <c r="D205" i="1"/>
  <c r="C205" i="1"/>
  <c r="B205" i="1"/>
  <c r="A205" i="1"/>
  <c r="E943" i="1"/>
  <c r="D943" i="1"/>
  <c r="C943" i="1"/>
  <c r="B943" i="1"/>
  <c r="A943" i="1"/>
  <c r="E822" i="1"/>
  <c r="D822" i="1"/>
  <c r="C822" i="1"/>
  <c r="B822" i="1"/>
  <c r="A822" i="1"/>
  <c r="E942" i="1"/>
  <c r="D942" i="1"/>
  <c r="C942" i="1"/>
  <c r="B942" i="1"/>
  <c r="A942" i="1"/>
  <c r="E151" i="1"/>
  <c r="D151" i="1"/>
  <c r="C151" i="1"/>
  <c r="B151" i="1"/>
  <c r="A151" i="1"/>
  <c r="E425" i="1"/>
  <c r="D425" i="1"/>
  <c r="C425" i="1"/>
  <c r="B425" i="1"/>
  <c r="A425" i="1"/>
  <c r="E133" i="1"/>
  <c r="D133" i="1"/>
  <c r="C133" i="1"/>
  <c r="B133" i="1"/>
  <c r="A133" i="1"/>
  <c r="E846" i="1"/>
  <c r="D846" i="1"/>
  <c r="C846" i="1"/>
  <c r="B846" i="1"/>
  <c r="A846" i="1"/>
  <c r="E118" i="1"/>
  <c r="D118" i="1"/>
  <c r="C118" i="1"/>
  <c r="B118" i="1"/>
  <c r="A118" i="1"/>
  <c r="E585" i="1"/>
  <c r="D585" i="1"/>
  <c r="C585" i="1"/>
  <c r="B585" i="1"/>
  <c r="A585" i="1"/>
  <c r="E150" i="1"/>
  <c r="D150" i="1"/>
  <c r="C150" i="1"/>
  <c r="B150" i="1"/>
  <c r="A150" i="1"/>
  <c r="E204" i="1"/>
  <c r="D204" i="1"/>
  <c r="C204" i="1"/>
  <c r="B204" i="1"/>
  <c r="A204" i="1"/>
  <c r="E336" i="1"/>
  <c r="D336" i="1"/>
  <c r="C336" i="1"/>
  <c r="B336" i="1"/>
  <c r="A336" i="1"/>
  <c r="E689" i="1"/>
  <c r="D689" i="1"/>
  <c r="C689" i="1"/>
  <c r="B689" i="1"/>
  <c r="A689" i="1"/>
  <c r="E83" i="1"/>
  <c r="D83" i="1"/>
  <c r="C83" i="1"/>
  <c r="B83" i="1"/>
  <c r="A83" i="1"/>
  <c r="E565" i="1"/>
  <c r="D565" i="1"/>
  <c r="C565" i="1"/>
  <c r="B565" i="1"/>
  <c r="A565" i="1"/>
  <c r="E809" i="1"/>
  <c r="D809" i="1"/>
  <c r="C809" i="1"/>
  <c r="B809" i="1"/>
  <c r="A809" i="1"/>
  <c r="E203" i="1"/>
  <c r="D203" i="1"/>
  <c r="C203" i="1"/>
  <c r="B203" i="1"/>
  <c r="A203" i="1"/>
  <c r="E126" i="1"/>
  <c r="D126" i="1"/>
  <c r="C126" i="1"/>
  <c r="B126" i="1"/>
  <c r="A126" i="1"/>
  <c r="E44" i="1"/>
  <c r="D44" i="1"/>
  <c r="C44" i="1"/>
  <c r="B44" i="1"/>
  <c r="A44" i="1"/>
  <c r="E762" i="1"/>
  <c r="D762" i="1"/>
  <c r="C762" i="1"/>
  <c r="B762" i="1"/>
  <c r="A762" i="1"/>
  <c r="E662" i="1"/>
  <c r="D662" i="1"/>
  <c r="C662" i="1"/>
  <c r="B662" i="1"/>
  <c r="A662" i="1"/>
  <c r="E819" i="1"/>
  <c r="D819" i="1"/>
  <c r="C819" i="1"/>
  <c r="B819" i="1"/>
  <c r="A819" i="1"/>
  <c r="E873" i="1"/>
  <c r="D873" i="1"/>
  <c r="C873" i="1"/>
  <c r="B873" i="1"/>
  <c r="A873" i="1"/>
  <c r="E800" i="1"/>
  <c r="D800" i="1"/>
  <c r="C800" i="1"/>
  <c r="B800" i="1"/>
  <c r="A800" i="1"/>
  <c r="E202" i="1"/>
  <c r="D202" i="1"/>
  <c r="C202" i="1"/>
  <c r="B202" i="1"/>
  <c r="A202" i="1"/>
  <c r="E773" i="1"/>
  <c r="D773" i="1"/>
  <c r="C773" i="1"/>
  <c r="B773" i="1"/>
  <c r="A773" i="1"/>
  <c r="E786" i="1"/>
  <c r="D786" i="1"/>
  <c r="C786" i="1"/>
  <c r="B786" i="1"/>
  <c r="A786" i="1"/>
  <c r="E105" i="1"/>
  <c r="D105" i="1"/>
  <c r="C105" i="1"/>
  <c r="B105" i="1"/>
  <c r="A105" i="1"/>
  <c r="E201" i="1"/>
  <c r="D201" i="1"/>
  <c r="C201" i="1"/>
  <c r="B201" i="1"/>
  <c r="A201" i="1"/>
  <c r="E12" i="1"/>
  <c r="D12" i="1"/>
  <c r="C12" i="1"/>
  <c r="B12" i="1"/>
  <c r="A12" i="1"/>
  <c r="E967" i="1"/>
  <c r="D967" i="1"/>
  <c r="C967" i="1"/>
  <c r="B967" i="1"/>
  <c r="A967" i="1"/>
  <c r="E262" i="1"/>
  <c r="D262" i="1"/>
  <c r="C262" i="1"/>
  <c r="B262" i="1"/>
  <c r="A262" i="1"/>
  <c r="E848" i="1"/>
  <c r="D848" i="1"/>
  <c r="C848" i="1"/>
  <c r="B848" i="1"/>
  <c r="A848" i="1"/>
  <c r="E592" i="1"/>
  <c r="D592" i="1"/>
  <c r="C592" i="1"/>
  <c r="B592" i="1"/>
  <c r="A592" i="1"/>
  <c r="E215" i="1"/>
  <c r="D215" i="1"/>
  <c r="C215" i="1"/>
  <c r="B215" i="1"/>
  <c r="A215" i="1"/>
  <c r="E478" i="1"/>
  <c r="D478" i="1"/>
  <c r="C478" i="1"/>
  <c r="B478" i="1"/>
  <c r="A478" i="1"/>
  <c r="E451" i="1"/>
  <c r="D451" i="1"/>
  <c r="C451" i="1"/>
  <c r="B451" i="1"/>
  <c r="A451" i="1"/>
  <c r="E877" i="1"/>
  <c r="D877" i="1"/>
  <c r="C877" i="1"/>
  <c r="B877" i="1"/>
  <c r="A877" i="1"/>
  <c r="E200" i="1"/>
  <c r="D200" i="1"/>
  <c r="C200" i="1"/>
  <c r="B200" i="1"/>
  <c r="A200" i="1"/>
  <c r="E117" i="1"/>
  <c r="D117" i="1"/>
  <c r="C117" i="1"/>
  <c r="B117" i="1"/>
  <c r="A117" i="1"/>
  <c r="E149" i="1"/>
  <c r="D149" i="1"/>
  <c r="C149" i="1"/>
  <c r="B149" i="1"/>
  <c r="A149" i="1"/>
  <c r="E199" i="1"/>
  <c r="D199" i="1"/>
  <c r="C199" i="1"/>
  <c r="B199" i="1"/>
  <c r="A199" i="1"/>
  <c r="E125" i="1"/>
  <c r="D125" i="1"/>
  <c r="C125" i="1"/>
  <c r="B125" i="1"/>
  <c r="A125" i="1"/>
  <c r="E702" i="1"/>
  <c r="D702" i="1"/>
  <c r="C702" i="1"/>
  <c r="B702" i="1"/>
  <c r="A702" i="1"/>
  <c r="E507" i="1"/>
  <c r="D507" i="1"/>
  <c r="C507" i="1"/>
  <c r="B507" i="1"/>
  <c r="A507" i="1"/>
  <c r="E746" i="1"/>
  <c r="D746" i="1"/>
  <c r="C746" i="1"/>
  <c r="B746" i="1"/>
  <c r="A746" i="1"/>
  <c r="E716" i="1"/>
  <c r="D716" i="1"/>
  <c r="C716" i="1"/>
  <c r="B716" i="1"/>
  <c r="A716" i="1"/>
  <c r="E481" i="1"/>
  <c r="D481" i="1"/>
  <c r="C481" i="1"/>
  <c r="B481" i="1"/>
  <c r="A481" i="1"/>
  <c r="E740" i="1"/>
  <c r="D740" i="1"/>
  <c r="C740" i="1"/>
  <c r="B740" i="1"/>
  <c r="A740" i="1"/>
  <c r="E48" i="1"/>
  <c r="D48" i="1"/>
  <c r="C48" i="1"/>
  <c r="B48" i="1"/>
  <c r="A48" i="1"/>
  <c r="E66" i="1"/>
  <c r="D66" i="1"/>
  <c r="C66" i="1"/>
  <c r="B66" i="1"/>
  <c r="A66" i="1"/>
  <c r="E957" i="1"/>
  <c r="D957" i="1"/>
  <c r="C957" i="1"/>
  <c r="B957" i="1"/>
  <c r="A957" i="1"/>
  <c r="E198" i="1"/>
  <c r="D198" i="1"/>
  <c r="C198" i="1"/>
  <c r="B198" i="1"/>
  <c r="A198" i="1"/>
  <c r="E197" i="1"/>
  <c r="D197" i="1"/>
  <c r="C197" i="1"/>
  <c r="B197" i="1"/>
  <c r="A197" i="1"/>
  <c r="E870" i="1"/>
  <c r="D870" i="1"/>
  <c r="C870" i="1"/>
  <c r="B870" i="1"/>
  <c r="A870" i="1"/>
  <c r="E664" i="1"/>
  <c r="D664" i="1"/>
  <c r="C664" i="1"/>
  <c r="B664" i="1"/>
  <c r="A664" i="1"/>
  <c r="E416" i="1"/>
  <c r="D416" i="1"/>
  <c r="C416" i="1"/>
  <c r="B416" i="1"/>
  <c r="A416" i="1"/>
  <c r="E669" i="1"/>
  <c r="D669" i="1"/>
  <c r="C669" i="1"/>
  <c r="B669" i="1"/>
  <c r="A669" i="1"/>
  <c r="E614" i="1"/>
  <c r="D614" i="1"/>
  <c r="C614" i="1"/>
  <c r="B614" i="1"/>
  <c r="A614" i="1"/>
  <c r="E196" i="1"/>
  <c r="D196" i="1"/>
  <c r="C196" i="1"/>
  <c r="B196" i="1"/>
  <c r="A196" i="1"/>
  <c r="E494" i="1"/>
  <c r="D494" i="1"/>
  <c r="C494" i="1"/>
  <c r="B494" i="1"/>
  <c r="A494" i="1"/>
  <c r="E811" i="1"/>
  <c r="D811" i="1"/>
  <c r="C811" i="1"/>
  <c r="B811" i="1"/>
  <c r="A811" i="1"/>
  <c r="E908" i="1"/>
  <c r="D908" i="1"/>
  <c r="C908" i="1"/>
  <c r="B908" i="1"/>
  <c r="A908" i="1"/>
  <c r="E454" i="1"/>
  <c r="D454" i="1"/>
  <c r="C454" i="1"/>
  <c r="B454" i="1"/>
  <c r="A454" i="1"/>
  <c r="E217" i="1"/>
  <c r="D217" i="1"/>
  <c r="C217" i="1"/>
  <c r="B217" i="1"/>
  <c r="A217" i="1"/>
  <c r="E647" i="1"/>
  <c r="D647" i="1"/>
  <c r="C647" i="1"/>
  <c r="B647" i="1"/>
  <c r="A647" i="1"/>
  <c r="E623" i="1"/>
  <c r="D623" i="1"/>
  <c r="C623" i="1"/>
  <c r="B623" i="1"/>
  <c r="A623" i="1"/>
  <c r="E259" i="1"/>
  <c r="D259" i="1"/>
  <c r="C259" i="1"/>
  <c r="B259" i="1"/>
  <c r="A259" i="1"/>
  <c r="E674" i="1"/>
  <c r="D674" i="1"/>
  <c r="C674" i="1"/>
  <c r="B674" i="1"/>
  <c r="A674" i="1"/>
  <c r="E670" i="1"/>
  <c r="D670" i="1"/>
  <c r="C670" i="1"/>
  <c r="B670" i="1"/>
  <c r="A670" i="1"/>
  <c r="E732" i="1"/>
  <c r="D732" i="1"/>
  <c r="C732" i="1"/>
  <c r="B732" i="1"/>
  <c r="A732" i="1"/>
  <c r="E460" i="1"/>
  <c r="D460" i="1"/>
  <c r="C460" i="1"/>
  <c r="B460" i="1"/>
  <c r="A460" i="1"/>
  <c r="E672" i="1"/>
  <c r="D672" i="1"/>
  <c r="C672" i="1"/>
  <c r="B672" i="1"/>
  <c r="A672" i="1"/>
  <c r="E711" i="1"/>
  <c r="D711" i="1"/>
  <c r="C711" i="1"/>
  <c r="B711" i="1"/>
  <c r="A711" i="1"/>
  <c r="E621" i="1"/>
  <c r="D621" i="1"/>
  <c r="C621" i="1"/>
  <c r="B621" i="1"/>
  <c r="A621" i="1"/>
  <c r="E429" i="1"/>
  <c r="D429" i="1"/>
  <c r="C429" i="1"/>
  <c r="B429" i="1"/>
  <c r="A429" i="1"/>
  <c r="E884" i="1"/>
  <c r="D884" i="1"/>
  <c r="C884" i="1"/>
  <c r="B884" i="1"/>
  <c r="A884" i="1"/>
  <c r="E611" i="1"/>
  <c r="D611" i="1"/>
  <c r="C611" i="1"/>
  <c r="B611" i="1"/>
  <c r="A611" i="1"/>
  <c r="E712" i="1"/>
  <c r="D712" i="1"/>
  <c r="C712" i="1"/>
  <c r="B712" i="1"/>
  <c r="A712" i="1"/>
  <c r="E560" i="1"/>
  <c r="D560" i="1"/>
  <c r="C560" i="1"/>
  <c r="B560" i="1"/>
  <c r="A560" i="1"/>
  <c r="E397" i="1"/>
  <c r="D397" i="1"/>
  <c r="C397" i="1"/>
  <c r="B397" i="1"/>
  <c r="A397" i="1"/>
  <c r="E699" i="1"/>
  <c r="D699" i="1"/>
  <c r="C699" i="1"/>
  <c r="B699" i="1"/>
  <c r="A699" i="1"/>
  <c r="E577" i="1"/>
  <c r="D577" i="1"/>
  <c r="C577" i="1"/>
  <c r="B577" i="1"/>
  <c r="A577" i="1"/>
  <c r="E648" i="1"/>
  <c r="D648" i="1"/>
  <c r="C648" i="1"/>
  <c r="B648" i="1"/>
  <c r="A648" i="1"/>
  <c r="E739" i="1"/>
  <c r="D739" i="1"/>
  <c r="C739" i="1"/>
  <c r="B739" i="1"/>
  <c r="A739" i="1"/>
  <c r="E700" i="1"/>
  <c r="D700" i="1"/>
  <c r="C700" i="1"/>
  <c r="B700" i="1"/>
  <c r="A700" i="1"/>
  <c r="E466" i="1"/>
  <c r="D466" i="1"/>
  <c r="C466" i="1"/>
  <c r="B466" i="1"/>
  <c r="A466" i="1"/>
  <c r="E111" i="1"/>
  <c r="D111" i="1"/>
  <c r="C111" i="1"/>
  <c r="B111" i="1"/>
  <c r="A111" i="1"/>
  <c r="E321" i="1"/>
  <c r="D321" i="1"/>
  <c r="C321" i="1"/>
  <c r="B321" i="1"/>
  <c r="A321" i="1"/>
  <c r="E61" i="1"/>
  <c r="D61" i="1"/>
  <c r="C61" i="1"/>
  <c r="B61" i="1"/>
  <c r="A61" i="1"/>
  <c r="E38" i="1"/>
  <c r="D38" i="1"/>
  <c r="C38" i="1"/>
  <c r="B38" i="1"/>
  <c r="A38" i="1"/>
  <c r="E410" i="1"/>
  <c r="D410" i="1"/>
  <c r="C410" i="1"/>
  <c r="B410" i="1"/>
  <c r="A410" i="1"/>
  <c r="E815" i="1"/>
  <c r="D815" i="1"/>
  <c r="C815" i="1"/>
  <c r="B815" i="1"/>
  <c r="A815" i="1"/>
  <c r="E880" i="1"/>
  <c r="D880" i="1"/>
  <c r="C880" i="1"/>
  <c r="B880" i="1"/>
  <c r="A880" i="1"/>
  <c r="E400" i="1"/>
  <c r="D400" i="1"/>
  <c r="C400" i="1"/>
  <c r="B400" i="1"/>
  <c r="A400" i="1"/>
  <c r="E574" i="1"/>
  <c r="D574" i="1"/>
  <c r="C574" i="1"/>
  <c r="B574" i="1"/>
  <c r="A574" i="1"/>
  <c r="E18" i="1"/>
  <c r="D18" i="1"/>
  <c r="C18" i="1"/>
  <c r="B18" i="1"/>
  <c r="A18" i="1"/>
  <c r="E968" i="1"/>
  <c r="D968" i="1"/>
  <c r="C968" i="1"/>
  <c r="B968" i="1"/>
  <c r="A968" i="1"/>
  <c r="E659" i="1"/>
  <c r="D659" i="1"/>
  <c r="C659" i="1"/>
  <c r="B659" i="1"/>
  <c r="A659" i="1"/>
  <c r="E615" i="1"/>
  <c r="D615" i="1"/>
  <c r="C615" i="1"/>
  <c r="B615" i="1"/>
  <c r="A615" i="1"/>
  <c r="E797" i="1"/>
  <c r="D797" i="1"/>
  <c r="C797" i="1"/>
  <c r="B797" i="1"/>
  <c r="A797" i="1"/>
  <c r="E288" i="1"/>
  <c r="D288" i="1"/>
  <c r="C288" i="1"/>
  <c r="B288" i="1"/>
  <c r="A288" i="1"/>
  <c r="E527" i="1"/>
  <c r="D527" i="1"/>
  <c r="C527" i="1"/>
  <c r="B527" i="1"/>
  <c r="A527" i="1"/>
  <c r="E651" i="1"/>
  <c r="D651" i="1"/>
  <c r="C651" i="1"/>
  <c r="B651" i="1"/>
  <c r="A651" i="1"/>
  <c r="E295" i="1"/>
  <c r="D295" i="1"/>
  <c r="C295" i="1"/>
  <c r="B295" i="1"/>
  <c r="A295" i="1"/>
  <c r="E810" i="1"/>
  <c r="D810" i="1"/>
  <c r="C810" i="1"/>
  <c r="B810" i="1"/>
  <c r="A810" i="1"/>
  <c r="E563" i="1"/>
  <c r="D563" i="1"/>
  <c r="C563" i="1"/>
  <c r="B563" i="1"/>
  <c r="A563" i="1"/>
  <c r="E213" i="1"/>
  <c r="D213" i="1"/>
  <c r="C213" i="1"/>
  <c r="B213" i="1"/>
  <c r="A213" i="1"/>
  <c r="E417" i="1"/>
  <c r="D417" i="1"/>
  <c r="C417" i="1"/>
  <c r="B417" i="1"/>
  <c r="A417" i="1"/>
  <c r="E352" i="1"/>
  <c r="D352" i="1"/>
  <c r="C352" i="1"/>
  <c r="B352" i="1"/>
  <c r="A352" i="1"/>
  <c r="E449" i="1"/>
  <c r="D449" i="1"/>
  <c r="C449" i="1"/>
  <c r="B449" i="1"/>
  <c r="A449" i="1"/>
  <c r="E401" i="1"/>
  <c r="D401" i="1"/>
  <c r="C401" i="1"/>
  <c r="B401" i="1"/>
  <c r="A401" i="1"/>
  <c r="E964" i="1"/>
  <c r="D964" i="1"/>
  <c r="C964" i="1"/>
  <c r="B964" i="1"/>
  <c r="A964" i="1"/>
  <c r="E543" i="1"/>
  <c r="D543" i="1"/>
  <c r="C543" i="1"/>
  <c r="B543" i="1"/>
  <c r="A543" i="1"/>
  <c r="E404" i="1"/>
  <c r="D404" i="1"/>
  <c r="C404" i="1"/>
  <c r="B404" i="1"/>
  <c r="A404" i="1"/>
  <c r="E403" i="1"/>
  <c r="D403" i="1"/>
  <c r="C403" i="1"/>
  <c r="B403" i="1"/>
  <c r="A403" i="1"/>
  <c r="E865" i="1"/>
  <c r="D865" i="1"/>
  <c r="C865" i="1"/>
  <c r="B865" i="1"/>
  <c r="A865" i="1"/>
  <c r="E276" i="1"/>
  <c r="D276" i="1"/>
  <c r="C276" i="1"/>
  <c r="B276" i="1"/>
  <c r="A276" i="1"/>
  <c r="E407" i="1"/>
  <c r="D407" i="1"/>
  <c r="C407" i="1"/>
  <c r="B407" i="1"/>
  <c r="A407" i="1"/>
  <c r="E77" i="1"/>
  <c r="D77" i="1"/>
  <c r="C77" i="1"/>
  <c r="B77" i="1"/>
  <c r="A77" i="1"/>
  <c r="E713" i="1"/>
  <c r="D713" i="1"/>
  <c r="C713" i="1"/>
  <c r="B713" i="1"/>
  <c r="A713" i="1"/>
  <c r="E829" i="1"/>
  <c r="D829" i="1"/>
  <c r="C829" i="1"/>
  <c r="B829" i="1"/>
  <c r="A829" i="1"/>
  <c r="E741" i="1"/>
  <c r="D741" i="1"/>
  <c r="C741" i="1"/>
  <c r="B741" i="1"/>
  <c r="A741" i="1"/>
  <c r="E751" i="1"/>
  <c r="D751" i="1"/>
  <c r="C751" i="1"/>
  <c r="B751" i="1"/>
  <c r="A751" i="1"/>
  <c r="E940" i="1"/>
  <c r="D940" i="1"/>
  <c r="C940" i="1"/>
  <c r="B940" i="1"/>
  <c r="A940" i="1"/>
  <c r="E645" i="1"/>
  <c r="D645" i="1"/>
  <c r="C645" i="1"/>
  <c r="B645" i="1"/>
  <c r="A645" i="1"/>
  <c r="E603" i="1"/>
  <c r="D603" i="1"/>
  <c r="C603" i="1"/>
  <c r="B603" i="1"/>
  <c r="A603" i="1"/>
  <c r="E673" i="1"/>
  <c r="D673" i="1"/>
  <c r="C673" i="1"/>
  <c r="B673" i="1"/>
  <c r="A673" i="1"/>
  <c r="E529" i="1"/>
  <c r="D529" i="1"/>
  <c r="C529" i="1"/>
  <c r="B529" i="1"/>
  <c r="A529" i="1"/>
  <c r="E254" i="1"/>
  <c r="D254" i="1"/>
  <c r="C254" i="1"/>
  <c r="B254" i="1"/>
  <c r="A254" i="1"/>
  <c r="E376" i="1"/>
  <c r="D376" i="1"/>
  <c r="C376" i="1"/>
  <c r="B376" i="1"/>
  <c r="A376" i="1"/>
  <c r="E781" i="1"/>
  <c r="D781" i="1"/>
  <c r="C781" i="1"/>
  <c r="B781" i="1"/>
  <c r="A781" i="1"/>
  <c r="E344" i="1"/>
  <c r="D344" i="1"/>
  <c r="C344" i="1"/>
  <c r="B344" i="1"/>
  <c r="A344" i="1"/>
  <c r="E260" i="1"/>
  <c r="D260" i="1"/>
  <c r="C260" i="1"/>
  <c r="B260" i="1"/>
  <c r="A260" i="1"/>
  <c r="E8" i="1"/>
  <c r="D8" i="1"/>
  <c r="C8" i="1"/>
  <c r="B8" i="1"/>
  <c r="A8" i="1"/>
  <c r="E665" i="1"/>
  <c r="D665" i="1"/>
  <c r="C665" i="1"/>
  <c r="B665" i="1"/>
  <c r="A665" i="1"/>
  <c r="E379" i="1"/>
  <c r="D379" i="1"/>
  <c r="C379" i="1"/>
  <c r="B379" i="1"/>
  <c r="A379" i="1"/>
  <c r="E538" i="1"/>
  <c r="D538" i="1"/>
  <c r="C538" i="1"/>
  <c r="B538" i="1"/>
  <c r="A538" i="1"/>
  <c r="E830" i="1"/>
  <c r="D830" i="1"/>
  <c r="C830" i="1"/>
  <c r="B830" i="1"/>
  <c r="A830" i="1"/>
  <c r="E796" i="1"/>
  <c r="D796" i="1"/>
  <c r="C796" i="1"/>
  <c r="B796" i="1"/>
  <c r="A796" i="1"/>
  <c r="E549" i="1"/>
  <c r="D549" i="1"/>
  <c r="C549" i="1"/>
  <c r="B549" i="1"/>
  <c r="A549" i="1"/>
  <c r="E749" i="1"/>
  <c r="D749" i="1"/>
  <c r="C749" i="1"/>
  <c r="B749" i="1"/>
  <c r="A749" i="1"/>
  <c r="E390" i="1"/>
  <c r="D390" i="1"/>
  <c r="C390" i="1"/>
  <c r="B390" i="1"/>
  <c r="A390" i="1"/>
  <c r="E551" i="1"/>
  <c r="D551" i="1"/>
  <c r="C551" i="1"/>
  <c r="B551" i="1"/>
  <c r="A551" i="1"/>
  <c r="E293" i="1"/>
  <c r="D293" i="1"/>
  <c r="C293" i="1"/>
  <c r="B293" i="1"/>
  <c r="A293" i="1"/>
  <c r="E86" i="1"/>
  <c r="D86" i="1"/>
  <c r="C86" i="1"/>
  <c r="B86" i="1"/>
  <c r="A86" i="1"/>
  <c r="E760" i="1"/>
  <c r="D760" i="1"/>
  <c r="C760" i="1"/>
  <c r="B760" i="1"/>
  <c r="A760" i="1"/>
  <c r="E148" i="1"/>
  <c r="D148" i="1"/>
  <c r="C148" i="1"/>
  <c r="B148" i="1"/>
  <c r="A148" i="1"/>
  <c r="E69" i="1"/>
  <c r="D69" i="1"/>
  <c r="C69" i="1"/>
  <c r="B69" i="1"/>
  <c r="A69" i="1"/>
  <c r="E777" i="1"/>
  <c r="D777" i="1"/>
  <c r="C777" i="1"/>
  <c r="B777" i="1"/>
  <c r="A777" i="1"/>
  <c r="E224" i="1"/>
  <c r="D224" i="1"/>
  <c r="C224" i="1"/>
  <c r="B224" i="1"/>
  <c r="A224" i="1"/>
  <c r="E147" i="1"/>
  <c r="D147" i="1"/>
  <c r="C147" i="1"/>
  <c r="B147" i="1"/>
  <c r="A147" i="1"/>
  <c r="E472" i="1"/>
  <c r="D472" i="1"/>
  <c r="C472" i="1"/>
  <c r="B472" i="1"/>
  <c r="A472" i="1"/>
  <c r="E947" i="1"/>
  <c r="D947" i="1"/>
  <c r="C947" i="1"/>
  <c r="B947" i="1"/>
  <c r="A947" i="1"/>
  <c r="E553" i="1"/>
  <c r="D553" i="1"/>
  <c r="C553" i="1"/>
  <c r="B553" i="1"/>
  <c r="A553" i="1"/>
  <c r="E666" i="1"/>
  <c r="D666" i="1"/>
  <c r="C666" i="1"/>
  <c r="B666" i="1"/>
  <c r="A666" i="1"/>
  <c r="E641" i="1"/>
  <c r="D641" i="1"/>
  <c r="C641" i="1"/>
  <c r="B641" i="1"/>
  <c r="A641" i="1"/>
  <c r="E195" i="1"/>
  <c r="D195" i="1"/>
  <c r="C195" i="1"/>
  <c r="B195" i="1"/>
  <c r="A195" i="1"/>
  <c r="E633" i="1"/>
  <c r="D633" i="1"/>
  <c r="C633" i="1"/>
  <c r="B633" i="1"/>
  <c r="A633" i="1"/>
  <c r="E273" i="1"/>
  <c r="D273" i="1"/>
  <c r="C273" i="1"/>
  <c r="B273" i="1"/>
  <c r="A273" i="1"/>
  <c r="E963" i="1"/>
  <c r="D963" i="1"/>
  <c r="C963" i="1"/>
  <c r="B963" i="1"/>
  <c r="A963" i="1"/>
  <c r="E887" i="1"/>
  <c r="D887" i="1"/>
  <c r="C887" i="1"/>
  <c r="B887" i="1"/>
  <c r="A887" i="1"/>
  <c r="E734" i="1"/>
  <c r="D734" i="1"/>
  <c r="C734" i="1"/>
  <c r="B734" i="1"/>
  <c r="A734" i="1"/>
  <c r="E332" i="1"/>
  <c r="D332" i="1"/>
  <c r="C332" i="1"/>
  <c r="B332" i="1"/>
  <c r="A332" i="1"/>
  <c r="E735" i="1"/>
  <c r="D735" i="1"/>
  <c r="C735" i="1"/>
  <c r="B735" i="1"/>
  <c r="A735" i="1"/>
  <c r="E561" i="1"/>
  <c r="D561" i="1"/>
  <c r="C561" i="1"/>
  <c r="B561" i="1"/>
  <c r="A561" i="1"/>
  <c r="E212" i="1"/>
  <c r="D212" i="1"/>
  <c r="C212" i="1"/>
  <c r="B212" i="1"/>
  <c r="A212" i="1"/>
  <c r="E667" i="1"/>
  <c r="D667" i="1"/>
  <c r="C667" i="1"/>
  <c r="B667" i="1"/>
  <c r="A667" i="1"/>
  <c r="E697" i="1"/>
  <c r="D697" i="1"/>
  <c r="C697" i="1"/>
  <c r="B697" i="1"/>
  <c r="A697" i="1"/>
  <c r="E900" i="1"/>
  <c r="D900" i="1"/>
  <c r="C900" i="1"/>
  <c r="B900" i="1"/>
  <c r="A900" i="1"/>
  <c r="E57" i="1"/>
  <c r="D57" i="1"/>
  <c r="C57" i="1"/>
  <c r="B57" i="1"/>
  <c r="A57" i="1"/>
  <c r="E710" i="1"/>
  <c r="D710" i="1"/>
  <c r="C710" i="1"/>
  <c r="B710" i="1"/>
  <c r="A710" i="1"/>
  <c r="E869" i="1"/>
  <c r="D869" i="1"/>
  <c r="C869" i="1"/>
  <c r="B869" i="1"/>
  <c r="A869" i="1"/>
  <c r="E303" i="1"/>
  <c r="D303" i="1"/>
  <c r="C303" i="1"/>
  <c r="B303" i="1"/>
  <c r="A303" i="1"/>
  <c r="E564" i="1"/>
  <c r="D564" i="1"/>
  <c r="C564" i="1"/>
  <c r="B564" i="1"/>
  <c r="A564" i="1"/>
  <c r="E488" i="1"/>
  <c r="D488" i="1"/>
  <c r="C488" i="1"/>
  <c r="B488" i="1"/>
  <c r="A488" i="1"/>
  <c r="E696" i="1"/>
  <c r="D696" i="1"/>
  <c r="C696" i="1"/>
  <c r="B696" i="1"/>
  <c r="A696" i="1"/>
  <c r="E82" i="1"/>
  <c r="D82" i="1"/>
  <c r="C82" i="1"/>
  <c r="B82" i="1"/>
  <c r="A82" i="1"/>
  <c r="E146" i="1"/>
  <c r="D146" i="1"/>
  <c r="C146" i="1"/>
  <c r="B146" i="1"/>
  <c r="A146" i="1"/>
  <c r="E836" i="1"/>
  <c r="D836" i="1"/>
  <c r="C836" i="1"/>
  <c r="B836" i="1"/>
  <c r="A836" i="1"/>
  <c r="E949" i="1"/>
  <c r="D949" i="1"/>
  <c r="C949" i="1"/>
  <c r="B949" i="1"/>
  <c r="A949" i="1"/>
  <c r="E766" i="1"/>
  <c r="D766" i="1"/>
  <c r="C766" i="1"/>
  <c r="B766" i="1"/>
  <c r="A766" i="1"/>
  <c r="E7" i="1"/>
  <c r="D7" i="1"/>
  <c r="C7" i="1"/>
  <c r="B7" i="1"/>
  <c r="A7" i="1"/>
  <c r="E823" i="1"/>
  <c r="D823" i="1"/>
  <c r="C823" i="1"/>
  <c r="B823" i="1"/>
  <c r="A823" i="1"/>
  <c r="E559" i="1"/>
  <c r="D559" i="1"/>
  <c r="C559" i="1"/>
  <c r="B559" i="1"/>
  <c r="A559" i="1"/>
  <c r="E22" i="1"/>
  <c r="D22" i="1"/>
  <c r="C22" i="1"/>
  <c r="B22" i="1"/>
  <c r="A22" i="1"/>
  <c r="E437" i="1"/>
  <c r="D437" i="1"/>
  <c r="C437" i="1"/>
  <c r="B437" i="1"/>
  <c r="A437" i="1"/>
  <c r="E816" i="1"/>
  <c r="D816" i="1"/>
  <c r="C816" i="1"/>
  <c r="B816" i="1"/>
  <c r="A816" i="1"/>
  <c r="E363" i="1"/>
  <c r="D363" i="1"/>
  <c r="C363" i="1"/>
  <c r="B363" i="1"/>
  <c r="A363" i="1"/>
  <c r="E194" i="1"/>
  <c r="D194" i="1"/>
  <c r="C194" i="1"/>
  <c r="B194" i="1"/>
  <c r="A194" i="1"/>
  <c r="E104" i="1"/>
  <c r="D104" i="1"/>
  <c r="C104" i="1"/>
  <c r="B104" i="1"/>
  <c r="A104" i="1"/>
  <c r="E972" i="1"/>
  <c r="D972" i="1"/>
  <c r="C972" i="1"/>
  <c r="B972" i="1"/>
  <c r="A972" i="1"/>
  <c r="E629" i="1"/>
  <c r="D629" i="1"/>
  <c r="C629" i="1"/>
  <c r="B629" i="1"/>
  <c r="A629" i="1"/>
  <c r="E132" i="1"/>
  <c r="D132" i="1"/>
  <c r="C132" i="1"/>
  <c r="B132" i="1"/>
  <c r="A132" i="1"/>
  <c r="E247" i="1"/>
  <c r="D247" i="1"/>
  <c r="C247" i="1"/>
  <c r="B247" i="1"/>
  <c r="A247" i="1"/>
  <c r="E694" i="1"/>
  <c r="D694" i="1"/>
  <c r="C694" i="1"/>
  <c r="B694" i="1"/>
  <c r="A694" i="1"/>
  <c r="E103" i="1"/>
  <c r="D103" i="1"/>
  <c r="C103" i="1"/>
  <c r="B103" i="1"/>
  <c r="A103" i="1"/>
  <c r="E81" i="1"/>
  <c r="D81" i="1"/>
  <c r="C81" i="1"/>
  <c r="B81" i="1"/>
  <c r="A81" i="1"/>
  <c r="E485" i="1"/>
  <c r="D485" i="1"/>
  <c r="C485" i="1"/>
  <c r="B485" i="1"/>
  <c r="A485" i="1"/>
  <c r="E844" i="1"/>
  <c r="D844" i="1"/>
  <c r="C844" i="1"/>
  <c r="B844" i="1"/>
  <c r="A844" i="1"/>
  <c r="E679" i="1"/>
  <c r="D679" i="1"/>
  <c r="C679" i="1"/>
  <c r="B679" i="1"/>
  <c r="A679" i="1"/>
  <c r="E230" i="1"/>
  <c r="D230" i="1"/>
  <c r="C230" i="1"/>
  <c r="B230" i="1"/>
  <c r="A230" i="1"/>
  <c r="E291" i="1"/>
  <c r="D291" i="1"/>
  <c r="C291" i="1"/>
  <c r="B291" i="1"/>
  <c r="A291" i="1"/>
  <c r="E622" i="1"/>
  <c r="D622" i="1"/>
  <c r="C622" i="1"/>
  <c r="B622" i="1"/>
  <c r="A622" i="1"/>
  <c r="E4" i="1"/>
  <c r="D4" i="1"/>
  <c r="C4" i="1"/>
  <c r="B4" i="1"/>
  <c r="A4" i="1"/>
  <c r="E895" i="1"/>
  <c r="D895" i="1"/>
  <c r="C895" i="1"/>
  <c r="B895" i="1"/>
  <c r="A895" i="1"/>
  <c r="E490" i="1"/>
  <c r="D490" i="1"/>
  <c r="C490" i="1"/>
  <c r="B490" i="1"/>
  <c r="A490" i="1"/>
  <c r="E71" i="1"/>
  <c r="D71" i="1"/>
  <c r="C71" i="1"/>
  <c r="B71" i="1"/>
  <c r="A71" i="1"/>
  <c r="E24" i="1"/>
  <c r="D24" i="1"/>
  <c r="C24" i="1"/>
  <c r="B24" i="1"/>
  <c r="A24" i="1"/>
  <c r="E145" i="1"/>
  <c r="D145" i="1"/>
  <c r="C145" i="1"/>
  <c r="B145" i="1"/>
  <c r="A145" i="1"/>
  <c r="E693" i="1"/>
  <c r="D693" i="1"/>
  <c r="C693" i="1"/>
  <c r="B693" i="1"/>
  <c r="A693" i="1"/>
  <c r="E605" i="1"/>
  <c r="D605" i="1"/>
  <c r="C605" i="1"/>
  <c r="B605" i="1"/>
  <c r="A605" i="1"/>
  <c r="E533" i="1"/>
  <c r="D533" i="1"/>
  <c r="C533" i="1"/>
  <c r="B533" i="1"/>
  <c r="A533" i="1"/>
  <c r="E921" i="1"/>
  <c r="D921" i="1"/>
  <c r="C921" i="1"/>
  <c r="B921" i="1"/>
  <c r="A921" i="1"/>
  <c r="E281" i="1"/>
  <c r="D281" i="1"/>
  <c r="C281" i="1"/>
  <c r="B281" i="1"/>
  <c r="A281" i="1"/>
  <c r="E436" i="1"/>
  <c r="D436" i="1"/>
  <c r="C436" i="1"/>
  <c r="B436" i="1"/>
  <c r="A436" i="1"/>
  <c r="E55" i="1"/>
  <c r="D55" i="1"/>
  <c r="C55" i="1"/>
  <c r="B55" i="1"/>
  <c r="A55" i="1"/>
  <c r="E47" i="1"/>
  <c r="D47" i="1"/>
  <c r="C47" i="1"/>
  <c r="B47" i="1"/>
  <c r="A47" i="1"/>
  <c r="E879" i="1"/>
  <c r="D879" i="1"/>
  <c r="C879" i="1"/>
  <c r="B879" i="1"/>
  <c r="A879" i="1"/>
  <c r="E43" i="1"/>
  <c r="D43" i="1"/>
  <c r="C43" i="1"/>
  <c r="B43" i="1"/>
  <c r="A43" i="1"/>
  <c r="E917" i="1"/>
  <c r="D917" i="1"/>
  <c r="C917" i="1"/>
  <c r="B917" i="1"/>
  <c r="A917" i="1"/>
  <c r="E427" i="1"/>
  <c r="D427" i="1"/>
  <c r="C427" i="1"/>
  <c r="B427" i="1"/>
  <c r="A427" i="1"/>
  <c r="E193" i="1"/>
  <c r="D193" i="1"/>
  <c r="C193" i="1"/>
  <c r="B193" i="1"/>
  <c r="A193" i="1"/>
  <c r="E318" i="1"/>
  <c r="D318" i="1"/>
  <c r="C318" i="1"/>
  <c r="B318" i="1"/>
  <c r="A318" i="1"/>
  <c r="E519" i="1"/>
  <c r="D519" i="1"/>
  <c r="C519" i="1"/>
  <c r="B519" i="1"/>
  <c r="A519" i="1"/>
  <c r="E264" i="1"/>
  <c r="D264" i="1"/>
  <c r="C264" i="1"/>
  <c r="B264" i="1"/>
  <c r="A264" i="1"/>
  <c r="E144" i="1"/>
  <c r="D144" i="1"/>
  <c r="C144" i="1"/>
  <c r="B144" i="1"/>
  <c r="A144" i="1"/>
  <c r="E687" i="1"/>
  <c r="D687" i="1"/>
  <c r="C687" i="1"/>
  <c r="B687" i="1"/>
  <c r="A687" i="1"/>
  <c r="E242" i="1"/>
  <c r="D242" i="1"/>
  <c r="C242" i="1"/>
  <c r="B242" i="1"/>
  <c r="A242" i="1"/>
  <c r="E566" i="1"/>
  <c r="D566" i="1"/>
  <c r="C566" i="1"/>
  <c r="B566" i="1"/>
  <c r="A566" i="1"/>
  <c r="E882" i="1"/>
  <c r="D882" i="1"/>
  <c r="C882" i="1"/>
  <c r="B882" i="1"/>
  <c r="A882" i="1"/>
  <c r="E89" i="1"/>
  <c r="D89" i="1"/>
  <c r="C89" i="1"/>
  <c r="B89" i="1"/>
  <c r="A89" i="1"/>
  <c r="E771" i="1"/>
  <c r="D771" i="1"/>
  <c r="C771" i="1"/>
  <c r="B771" i="1"/>
  <c r="A771" i="1"/>
  <c r="E298" i="1"/>
  <c r="D298" i="1"/>
  <c r="C298" i="1"/>
  <c r="B298" i="1"/>
  <c r="A298" i="1"/>
  <c r="E861" i="1"/>
  <c r="D861" i="1"/>
  <c r="C861" i="1"/>
  <c r="B861" i="1"/>
  <c r="A861" i="1"/>
  <c r="E386" i="1"/>
  <c r="D386" i="1"/>
  <c r="C386" i="1"/>
  <c r="B386" i="1"/>
  <c r="A386" i="1"/>
  <c r="E424" i="1"/>
  <c r="D424" i="1"/>
  <c r="C424" i="1"/>
  <c r="B424" i="1"/>
  <c r="A424" i="1"/>
  <c r="E628" i="1"/>
  <c r="D628" i="1"/>
  <c r="C628" i="1"/>
  <c r="B628" i="1"/>
  <c r="A628" i="1"/>
  <c r="E818" i="1"/>
  <c r="D818" i="1"/>
  <c r="C818" i="1"/>
  <c r="B818" i="1"/>
  <c r="A818" i="1"/>
  <c r="E521" i="1"/>
  <c r="D521" i="1"/>
  <c r="C521" i="1"/>
  <c r="B521" i="1"/>
  <c r="A521" i="1"/>
  <c r="E790" i="1"/>
  <c r="D790" i="1"/>
  <c r="C790" i="1"/>
  <c r="B790" i="1"/>
  <c r="A790" i="1"/>
  <c r="E91" i="1"/>
  <c r="D91" i="1"/>
  <c r="C91" i="1"/>
  <c r="B91" i="1"/>
  <c r="A91" i="1"/>
  <c r="E750" i="1"/>
  <c r="D750" i="1"/>
  <c r="C750" i="1"/>
  <c r="B750" i="1"/>
  <c r="A750" i="1"/>
  <c r="E744" i="1"/>
  <c r="D744" i="1"/>
  <c r="C744" i="1"/>
  <c r="B744" i="1"/>
  <c r="A744" i="1"/>
  <c r="E432" i="1"/>
  <c r="D432" i="1"/>
  <c r="C432" i="1"/>
  <c r="B432" i="1"/>
  <c r="A432" i="1"/>
  <c r="E630" i="1"/>
  <c r="D630" i="1"/>
  <c r="C630" i="1"/>
  <c r="B630" i="1"/>
  <c r="A630" i="1"/>
  <c r="E678" i="1"/>
  <c r="D678" i="1"/>
  <c r="C678" i="1"/>
  <c r="B678" i="1"/>
  <c r="A678" i="1"/>
  <c r="E383" i="1"/>
  <c r="D383" i="1"/>
  <c r="C383" i="1"/>
  <c r="B383" i="1"/>
  <c r="A383" i="1"/>
  <c r="E337" i="1"/>
  <c r="D337" i="1"/>
  <c r="C337" i="1"/>
  <c r="B337" i="1"/>
  <c r="A337" i="1"/>
  <c r="E562" i="1"/>
  <c r="D562" i="1"/>
  <c r="C562" i="1"/>
  <c r="B562" i="1"/>
  <c r="A562" i="1"/>
  <c r="E192" i="1"/>
  <c r="D192" i="1"/>
  <c r="C192" i="1"/>
  <c r="B192" i="1"/>
  <c r="A192" i="1"/>
  <c r="E33" i="1"/>
  <c r="D33" i="1"/>
  <c r="C33" i="1"/>
  <c r="B33" i="1"/>
  <c r="A33" i="1"/>
  <c r="E916" i="1"/>
  <c r="D916" i="1"/>
  <c r="C916" i="1"/>
  <c r="B916" i="1"/>
  <c r="A916" i="1"/>
  <c r="E191" i="1"/>
  <c r="D191" i="1"/>
  <c r="C191" i="1"/>
  <c r="B191" i="1"/>
  <c r="A191" i="1"/>
  <c r="E483" i="1"/>
  <c r="D483" i="1"/>
  <c r="C483" i="1"/>
  <c r="B483" i="1"/>
  <c r="A483" i="1"/>
  <c r="E600" i="1"/>
  <c r="D600" i="1"/>
  <c r="C600" i="1"/>
  <c r="B600" i="1"/>
  <c r="A600" i="1"/>
  <c r="E434" i="1"/>
  <c r="D434" i="1"/>
  <c r="C434" i="1"/>
  <c r="B434" i="1"/>
  <c r="A434" i="1"/>
  <c r="E931" i="1"/>
  <c r="D931" i="1"/>
  <c r="C931" i="1"/>
  <c r="B931" i="1"/>
  <c r="A931" i="1"/>
  <c r="E581" i="1"/>
  <c r="D581" i="1"/>
  <c r="C581" i="1"/>
  <c r="B581" i="1"/>
  <c r="A581" i="1"/>
  <c r="E589" i="1"/>
  <c r="D589" i="1"/>
  <c r="C589" i="1"/>
  <c r="B589" i="1"/>
  <c r="A589" i="1"/>
  <c r="E251" i="1"/>
  <c r="D251" i="1"/>
  <c r="C251" i="1"/>
  <c r="B251" i="1"/>
  <c r="A251" i="1"/>
  <c r="E423" i="1"/>
  <c r="D423" i="1"/>
  <c r="C423" i="1"/>
  <c r="B423" i="1"/>
  <c r="A423" i="1"/>
  <c r="E626" i="1"/>
  <c r="D626" i="1"/>
  <c r="C626" i="1"/>
  <c r="B626" i="1"/>
  <c r="A626" i="1"/>
  <c r="E535" i="1"/>
  <c r="D535" i="1"/>
  <c r="C535" i="1"/>
  <c r="B535" i="1"/>
  <c r="A535" i="1"/>
  <c r="E240" i="1"/>
  <c r="D240" i="1"/>
  <c r="C240" i="1"/>
  <c r="B240" i="1"/>
  <c r="A240" i="1"/>
  <c r="E580" i="1"/>
  <c r="D580" i="1"/>
  <c r="C580" i="1"/>
  <c r="B580" i="1"/>
  <c r="A580" i="1"/>
  <c r="E748" i="1"/>
  <c r="D748" i="1"/>
  <c r="C748" i="1"/>
  <c r="B748" i="1"/>
  <c r="A748" i="1"/>
  <c r="E190" i="1"/>
  <c r="D190" i="1"/>
  <c r="C190" i="1"/>
  <c r="B190" i="1"/>
  <c r="A190" i="1"/>
  <c r="E530" i="1"/>
  <c r="D530" i="1"/>
  <c r="C530" i="1"/>
  <c r="B530" i="1"/>
  <c r="A530" i="1"/>
  <c r="E827" i="1"/>
  <c r="D827" i="1"/>
  <c r="C827" i="1"/>
  <c r="B827" i="1"/>
  <c r="A827" i="1"/>
  <c r="E596" i="1"/>
  <c r="D596" i="1"/>
  <c r="C596" i="1"/>
  <c r="B596" i="1"/>
  <c r="A596" i="1"/>
  <c r="E90" i="1"/>
  <c r="D90" i="1"/>
  <c r="C90" i="1"/>
  <c r="B90" i="1"/>
  <c r="A90" i="1"/>
  <c r="E536" i="1"/>
  <c r="D536" i="1"/>
  <c r="C536" i="1"/>
  <c r="B536" i="1"/>
  <c r="A536" i="1"/>
  <c r="E369" i="1"/>
  <c r="D369" i="1"/>
  <c r="C369" i="1"/>
  <c r="B369" i="1"/>
  <c r="A369" i="1"/>
  <c r="E938" i="1"/>
  <c r="D938" i="1"/>
  <c r="C938" i="1"/>
  <c r="B938" i="1"/>
  <c r="A938" i="1"/>
  <c r="E189" i="1"/>
  <c r="D189" i="1"/>
  <c r="C189" i="1"/>
  <c r="B189" i="1"/>
  <c r="A189" i="1"/>
  <c r="E524" i="1"/>
  <c r="D524" i="1"/>
  <c r="C524" i="1"/>
  <c r="B524" i="1"/>
  <c r="A524" i="1"/>
  <c r="E843" i="1"/>
  <c r="D843" i="1"/>
  <c r="C843" i="1"/>
  <c r="B843" i="1"/>
  <c r="A843" i="1"/>
  <c r="E567" i="1"/>
  <c r="D567" i="1"/>
  <c r="C567" i="1"/>
  <c r="B567" i="1"/>
  <c r="A567" i="1"/>
  <c r="E227" i="1"/>
  <c r="D227" i="1"/>
  <c r="C227" i="1"/>
  <c r="B227" i="1"/>
  <c r="A227" i="1"/>
  <c r="E252" i="1"/>
  <c r="D252" i="1"/>
  <c r="C252" i="1"/>
  <c r="B252" i="1"/>
  <c r="A252" i="1"/>
  <c r="E584" i="1"/>
  <c r="D584" i="1"/>
  <c r="C584" i="1"/>
  <c r="B584" i="1"/>
  <c r="A584" i="1"/>
  <c r="E554" i="1"/>
  <c r="D554" i="1"/>
  <c r="C554" i="1"/>
  <c r="B554" i="1"/>
  <c r="A554" i="1"/>
  <c r="E901" i="1"/>
  <c r="D901" i="1"/>
  <c r="C901" i="1"/>
  <c r="B901" i="1"/>
  <c r="A901" i="1"/>
  <c r="E356" i="1"/>
  <c r="D356" i="1"/>
  <c r="C356" i="1"/>
  <c r="B356" i="1"/>
  <c r="A356" i="1"/>
  <c r="E890" i="1"/>
  <c r="D890" i="1"/>
  <c r="C890" i="1"/>
  <c r="B890" i="1"/>
  <c r="A890" i="1"/>
  <c r="E292" i="1"/>
  <c r="D292" i="1"/>
  <c r="C292" i="1"/>
  <c r="B292" i="1"/>
  <c r="A292" i="1"/>
  <c r="E280" i="1"/>
  <c r="D280" i="1"/>
  <c r="C280" i="1"/>
  <c r="B280" i="1"/>
  <c r="A280" i="1"/>
  <c r="E46" i="1"/>
  <c r="D46" i="1"/>
  <c r="C46" i="1"/>
  <c r="B46" i="1"/>
  <c r="A46" i="1"/>
  <c r="E720" i="1"/>
  <c r="D720" i="1"/>
  <c r="C720" i="1"/>
  <c r="B720" i="1"/>
  <c r="A720" i="1"/>
  <c r="E188" i="1"/>
  <c r="D188" i="1"/>
  <c r="C188" i="1"/>
  <c r="B188" i="1"/>
  <c r="A188" i="1"/>
  <c r="E9" i="1"/>
  <c r="D9" i="1"/>
  <c r="C9" i="1"/>
  <c r="B9" i="1"/>
  <c r="A9" i="1"/>
  <c r="E729" i="1"/>
  <c r="D729" i="1"/>
  <c r="C729" i="1"/>
  <c r="B729" i="1"/>
  <c r="A729" i="1"/>
  <c r="E959" i="1"/>
  <c r="D959" i="1"/>
  <c r="C959" i="1"/>
  <c r="B959" i="1"/>
  <c r="A959" i="1"/>
  <c r="E761" i="1"/>
  <c r="D761" i="1"/>
  <c r="C761" i="1"/>
  <c r="B761" i="1"/>
  <c r="A761" i="1"/>
  <c r="E187" i="1"/>
  <c r="D187" i="1"/>
  <c r="C187" i="1"/>
  <c r="B187" i="1"/>
  <c r="A187" i="1"/>
  <c r="E102" i="1"/>
  <c r="D102" i="1"/>
  <c r="C102" i="1"/>
  <c r="B102" i="1"/>
  <c r="A102" i="1"/>
  <c r="E445" i="1"/>
  <c r="D445" i="1"/>
  <c r="C445" i="1"/>
  <c r="B445" i="1"/>
  <c r="A445" i="1"/>
  <c r="E186" i="1"/>
  <c r="D186" i="1"/>
  <c r="C186" i="1"/>
  <c r="B186" i="1"/>
  <c r="A186" i="1"/>
  <c r="E14" i="1"/>
  <c r="D14" i="1"/>
  <c r="C14" i="1"/>
  <c r="B14" i="1"/>
  <c r="A14" i="1"/>
  <c r="E299" i="1"/>
  <c r="D299" i="1"/>
  <c r="C299" i="1"/>
  <c r="B299" i="1"/>
  <c r="A299" i="1"/>
  <c r="E185" i="1"/>
  <c r="D185" i="1"/>
  <c r="C185" i="1"/>
  <c r="B185" i="1"/>
  <c r="A185" i="1"/>
  <c r="E184" i="1"/>
  <c r="D184" i="1"/>
  <c r="C184" i="1"/>
  <c r="B184" i="1"/>
  <c r="A184" i="1"/>
  <c r="E793" i="1"/>
  <c r="D793" i="1"/>
  <c r="C793" i="1"/>
  <c r="B793" i="1"/>
  <c r="A793" i="1"/>
  <c r="E965" i="1"/>
  <c r="D965" i="1"/>
  <c r="C965" i="1"/>
  <c r="B965" i="1"/>
  <c r="A965" i="1"/>
  <c r="E223" i="1"/>
  <c r="D223" i="1"/>
  <c r="C223" i="1"/>
  <c r="B223" i="1"/>
  <c r="A223" i="1"/>
  <c r="E803" i="1"/>
  <c r="D803" i="1"/>
  <c r="C803" i="1"/>
  <c r="B803" i="1"/>
  <c r="A803" i="1"/>
  <c r="E930" i="1"/>
  <c r="D930" i="1"/>
  <c r="C930" i="1"/>
  <c r="B930" i="1"/>
  <c r="A930" i="1"/>
  <c r="E124" i="1"/>
  <c r="D124" i="1"/>
  <c r="C124" i="1"/>
  <c r="B124" i="1"/>
  <c r="A124" i="1"/>
  <c r="E143" i="1"/>
  <c r="D143" i="1"/>
  <c r="C143" i="1"/>
  <c r="B143" i="1"/>
  <c r="A143" i="1"/>
  <c r="E955" i="1"/>
  <c r="D955" i="1"/>
  <c r="C955" i="1"/>
  <c r="B955" i="1"/>
  <c r="A955" i="1"/>
  <c r="E556" i="1"/>
  <c r="D556" i="1"/>
  <c r="C556" i="1"/>
  <c r="B556" i="1"/>
  <c r="A556" i="1"/>
  <c r="E39" i="1"/>
  <c r="D39" i="1"/>
  <c r="C39" i="1"/>
  <c r="B39" i="1"/>
  <c r="A39" i="1"/>
  <c r="E876" i="1"/>
  <c r="D876" i="1"/>
  <c r="C876" i="1"/>
  <c r="B876" i="1"/>
  <c r="A876" i="1"/>
  <c r="E486" i="1"/>
  <c r="D486" i="1"/>
  <c r="C486" i="1"/>
  <c r="B486" i="1"/>
  <c r="A486" i="1"/>
  <c r="E272" i="1"/>
  <c r="D272" i="1"/>
  <c r="C272" i="1"/>
  <c r="B272" i="1"/>
  <c r="A272" i="1"/>
  <c r="E116" i="1"/>
  <c r="D116" i="1"/>
  <c r="C116" i="1"/>
  <c r="B116" i="1"/>
  <c r="A116" i="1"/>
  <c r="E274" i="1"/>
  <c r="D274" i="1"/>
  <c r="C274" i="1"/>
  <c r="B274" i="1"/>
  <c r="A274" i="1"/>
  <c r="E627" i="1"/>
  <c r="D627" i="1"/>
  <c r="C627" i="1"/>
  <c r="B627" i="1"/>
  <c r="A627" i="1"/>
  <c r="E183" i="1"/>
  <c r="D183" i="1"/>
  <c r="C183" i="1"/>
  <c r="B183" i="1"/>
  <c r="A183" i="1"/>
  <c r="E886" i="1"/>
  <c r="D886" i="1"/>
  <c r="C886" i="1"/>
  <c r="B886" i="1"/>
  <c r="A886" i="1"/>
  <c r="E933" i="1"/>
  <c r="D933" i="1"/>
  <c r="C933" i="1"/>
  <c r="B933" i="1"/>
  <c r="A933" i="1"/>
  <c r="E283" i="1"/>
  <c r="D283" i="1"/>
  <c r="C283" i="1"/>
  <c r="B283" i="1"/>
  <c r="A283" i="1"/>
  <c r="E422" i="1"/>
  <c r="D422" i="1"/>
  <c r="C422" i="1"/>
  <c r="B422" i="1"/>
  <c r="A422" i="1"/>
  <c r="E329" i="1"/>
  <c r="D329" i="1"/>
  <c r="C329" i="1"/>
  <c r="B329" i="1"/>
  <c r="A329" i="1"/>
  <c r="E378" i="1"/>
  <c r="D378" i="1"/>
  <c r="C378" i="1"/>
  <c r="B378" i="1"/>
  <c r="A378" i="1"/>
  <c r="E231" i="1"/>
  <c r="D231" i="1"/>
  <c r="C231" i="1"/>
  <c r="B231" i="1"/>
  <c r="A231" i="1"/>
  <c r="E904" i="1"/>
  <c r="D904" i="1"/>
  <c r="C904" i="1"/>
  <c r="B904" i="1"/>
  <c r="A904" i="1"/>
  <c r="E718" i="1"/>
  <c r="D718" i="1"/>
  <c r="C718" i="1"/>
  <c r="B718" i="1"/>
  <c r="A718" i="1"/>
  <c r="E123" i="1"/>
  <c r="D123" i="1"/>
  <c r="C123" i="1"/>
  <c r="B123" i="1"/>
  <c r="A123" i="1"/>
  <c r="E471" i="1"/>
  <c r="D471" i="1"/>
  <c r="C471" i="1"/>
  <c r="B471" i="1"/>
  <c r="A471" i="1"/>
  <c r="E5" i="1"/>
  <c r="D5" i="1"/>
  <c r="C5" i="1"/>
  <c r="B5" i="1"/>
  <c r="A5" i="1"/>
  <c r="E515" i="1"/>
  <c r="D515" i="1"/>
  <c r="C515" i="1"/>
  <c r="B515" i="1"/>
  <c r="A515" i="1"/>
  <c r="E636" i="1"/>
  <c r="D636" i="1"/>
  <c r="C636" i="1"/>
  <c r="B636" i="1"/>
  <c r="A636" i="1"/>
  <c r="E503" i="1"/>
  <c r="D503" i="1"/>
  <c r="C503" i="1"/>
  <c r="B503" i="1"/>
  <c r="A503" i="1"/>
  <c r="E920" i="1"/>
  <c r="D920" i="1"/>
  <c r="C920" i="1"/>
  <c r="B920" i="1"/>
  <c r="A920" i="1"/>
  <c r="E51" i="1"/>
  <c r="D51" i="1"/>
  <c r="C51" i="1"/>
  <c r="B51" i="1"/>
  <c r="A51" i="1"/>
  <c r="E85" i="1"/>
  <c r="D85" i="1"/>
  <c r="C85" i="1"/>
  <c r="B85" i="1"/>
  <c r="A85" i="1"/>
  <c r="E35" i="1"/>
  <c r="D35" i="1"/>
  <c r="C35" i="1"/>
  <c r="B35" i="1"/>
  <c r="A35" i="1"/>
  <c r="E639" i="1"/>
  <c r="D639" i="1"/>
  <c r="C639" i="1"/>
  <c r="B639" i="1"/>
  <c r="A639" i="1"/>
  <c r="E339" i="1"/>
  <c r="D339" i="1"/>
  <c r="C339" i="1"/>
  <c r="B339" i="1"/>
  <c r="A339" i="1"/>
  <c r="E534" i="1"/>
  <c r="D534" i="1"/>
  <c r="C534" i="1"/>
  <c r="B534" i="1"/>
  <c r="A534" i="1"/>
  <c r="E34" i="1"/>
  <c r="D34" i="1"/>
  <c r="C34" i="1"/>
  <c r="B34" i="1"/>
  <c r="A34" i="1"/>
  <c r="E360" i="1"/>
  <c r="D360" i="1"/>
  <c r="C360" i="1"/>
  <c r="B360" i="1"/>
  <c r="A360" i="1"/>
  <c r="E182" i="1"/>
  <c r="D182" i="1"/>
  <c r="C182" i="1"/>
  <c r="B182" i="1"/>
  <c r="A182" i="1"/>
  <c r="E2" i="1"/>
  <c r="D2" i="1"/>
  <c r="C2" i="1"/>
  <c r="B2" i="1"/>
  <c r="A2" i="1"/>
  <c r="E480" i="1"/>
  <c r="D480" i="1"/>
  <c r="C480" i="1"/>
  <c r="B480" i="1"/>
  <c r="A480" i="1"/>
  <c r="E576" i="1"/>
  <c r="D576" i="1"/>
  <c r="C576" i="1"/>
  <c r="B576" i="1"/>
  <c r="A576" i="1"/>
  <c r="E331" i="1"/>
  <c r="D331" i="1"/>
  <c r="C331" i="1"/>
  <c r="B331" i="1"/>
  <c r="A331" i="1"/>
  <c r="E333" i="1"/>
  <c r="D333" i="1"/>
  <c r="C333" i="1"/>
  <c r="B333" i="1"/>
  <c r="A333" i="1"/>
  <c r="E948" i="1"/>
  <c r="D948" i="1"/>
  <c r="C948" i="1"/>
  <c r="B948" i="1"/>
  <c r="A948" i="1"/>
  <c r="E395" i="1"/>
  <c r="D395" i="1"/>
  <c r="C395" i="1"/>
  <c r="B395" i="1"/>
  <c r="A395" i="1"/>
  <c r="E688" i="1"/>
  <c r="D688" i="1"/>
  <c r="C688" i="1"/>
  <c r="B688" i="1"/>
  <c r="A688" i="1"/>
  <c r="E763" i="1"/>
  <c r="D763" i="1"/>
  <c r="C763" i="1"/>
  <c r="B763" i="1"/>
  <c r="A763" i="1"/>
  <c r="E327" i="1"/>
  <c r="D327" i="1"/>
  <c r="C327" i="1"/>
  <c r="B327" i="1"/>
  <c r="A327" i="1"/>
  <c r="E725" i="1"/>
  <c r="D725" i="1"/>
  <c r="C725" i="1"/>
  <c r="B725" i="1"/>
  <c r="A725" i="1"/>
  <c r="E380" i="1"/>
  <c r="D380" i="1"/>
  <c r="C380" i="1"/>
  <c r="B380" i="1"/>
  <c r="A380" i="1"/>
  <c r="E799" i="1"/>
  <c r="D799" i="1"/>
  <c r="C799" i="1"/>
  <c r="B799" i="1"/>
  <c r="A799" i="1"/>
  <c r="E349" i="1"/>
  <c r="D349" i="1"/>
  <c r="C349" i="1"/>
  <c r="B349" i="1"/>
  <c r="A349" i="1"/>
  <c r="E418" i="1"/>
  <c r="D418" i="1"/>
  <c r="C418" i="1"/>
  <c r="B418" i="1"/>
  <c r="A418" i="1"/>
  <c r="E402" i="1"/>
  <c r="D402" i="1"/>
  <c r="C402" i="1"/>
  <c r="B402" i="1"/>
  <c r="A402" i="1"/>
  <c r="E342" i="1"/>
  <c r="D342" i="1"/>
  <c r="C342" i="1"/>
  <c r="B342" i="1"/>
  <c r="A342" i="1"/>
  <c r="E371" i="1"/>
  <c r="D371" i="1"/>
  <c r="C371" i="1"/>
  <c r="B371" i="1"/>
  <c r="A371" i="1"/>
  <c r="E350" i="1"/>
  <c r="D350" i="1"/>
  <c r="C350" i="1"/>
  <c r="B350" i="1"/>
  <c r="A350" i="1"/>
  <c r="E583" i="1"/>
  <c r="D583" i="1"/>
  <c r="C583" i="1"/>
  <c r="B583" i="1"/>
  <c r="A583" i="1"/>
  <c r="E922" i="1"/>
  <c r="D922" i="1"/>
  <c r="C922" i="1"/>
  <c r="B922" i="1"/>
  <c r="A922" i="1"/>
  <c r="E374" i="1"/>
  <c r="D374" i="1"/>
  <c r="C374" i="1"/>
  <c r="B374" i="1"/>
  <c r="A374" i="1"/>
  <c r="E211" i="1"/>
  <c r="D211" i="1"/>
  <c r="C211" i="1"/>
  <c r="B211" i="1"/>
  <c r="A211" i="1"/>
  <c r="E609" i="1"/>
  <c r="D609" i="1"/>
  <c r="C609" i="1"/>
  <c r="B609" i="1"/>
  <c r="A609" i="1"/>
  <c r="E305" i="1"/>
  <c r="D305" i="1"/>
  <c r="C305" i="1"/>
  <c r="B305" i="1"/>
  <c r="A305" i="1"/>
  <c r="E509" i="1"/>
  <c r="D509" i="1"/>
  <c r="C509" i="1"/>
  <c r="B509" i="1"/>
  <c r="A509" i="1"/>
  <c r="E142" i="1"/>
  <c r="D142" i="1"/>
  <c r="C142" i="1"/>
  <c r="B142" i="1"/>
  <c r="A142" i="1"/>
  <c r="E181" i="1"/>
  <c r="D181" i="1"/>
  <c r="C181" i="1"/>
  <c r="B181" i="1"/>
  <c r="A181" i="1"/>
  <c r="E88" i="1"/>
  <c r="D88" i="1"/>
  <c r="C88" i="1"/>
  <c r="B88" i="1"/>
  <c r="A88" i="1"/>
  <c r="E250" i="1"/>
  <c r="D250" i="1"/>
  <c r="C250" i="1"/>
  <c r="B250" i="1"/>
  <c r="A250" i="1"/>
  <c r="E508" i="1"/>
  <c r="D508" i="1"/>
  <c r="C508" i="1"/>
  <c r="B508" i="1"/>
  <c r="A508" i="1"/>
  <c r="E60" i="1"/>
  <c r="D60" i="1"/>
  <c r="C60" i="1"/>
  <c r="B60" i="1"/>
  <c r="A60" i="1"/>
  <c r="E758" i="1"/>
  <c r="D758" i="1"/>
  <c r="C758" i="1"/>
  <c r="B758" i="1"/>
  <c r="A758" i="1"/>
  <c r="E6" i="1"/>
  <c r="D6" i="1"/>
  <c r="C6" i="1"/>
  <c r="B6" i="1"/>
  <c r="A6" i="1"/>
  <c r="E775" i="1"/>
  <c r="D775" i="1"/>
  <c r="C775" i="1"/>
  <c r="B775" i="1"/>
  <c r="A775" i="1"/>
  <c r="E330" i="1"/>
  <c r="D330" i="1"/>
  <c r="C330" i="1"/>
  <c r="B330" i="1"/>
  <c r="A330" i="1"/>
  <c r="E769" i="1"/>
  <c r="D769" i="1"/>
  <c r="C769" i="1"/>
  <c r="B769" i="1"/>
  <c r="A769" i="1"/>
  <c r="E772" i="1"/>
  <c r="D772" i="1"/>
  <c r="C772" i="1"/>
  <c r="B772" i="1"/>
  <c r="A772" i="1"/>
  <c r="E701" i="1"/>
  <c r="D701" i="1"/>
  <c r="C701" i="1"/>
  <c r="B701" i="1"/>
  <c r="A701" i="1"/>
  <c r="E370" i="1"/>
  <c r="D370" i="1"/>
  <c r="C370" i="1"/>
  <c r="B370" i="1"/>
  <c r="A370" i="1"/>
  <c r="E918" i="1"/>
  <c r="D918" i="1"/>
  <c r="C918" i="1"/>
  <c r="B918" i="1"/>
  <c r="A918" i="1"/>
  <c r="E896" i="1"/>
  <c r="D896" i="1"/>
  <c r="C896" i="1"/>
  <c r="B896" i="1"/>
  <c r="A896" i="1"/>
  <c r="E110" i="1"/>
  <c r="D110" i="1"/>
  <c r="C110" i="1"/>
  <c r="B110" i="1"/>
  <c r="A110" i="1"/>
  <c r="E412" i="1"/>
  <c r="D412" i="1"/>
  <c r="C412" i="1"/>
  <c r="B412" i="1"/>
  <c r="A412" i="1"/>
  <c r="E68" i="1"/>
  <c r="D68" i="1"/>
  <c r="C68" i="1"/>
  <c r="B68" i="1"/>
  <c r="A68" i="1"/>
  <c r="E752" i="1"/>
  <c r="D752" i="1"/>
  <c r="C752" i="1"/>
  <c r="B752" i="1"/>
  <c r="A752" i="1"/>
  <c r="E456" i="1"/>
  <c r="D456" i="1"/>
  <c r="C456" i="1"/>
  <c r="B456" i="1"/>
  <c r="A456" i="1"/>
  <c r="E263" i="1"/>
  <c r="D263" i="1"/>
  <c r="C263" i="1"/>
  <c r="B263" i="1"/>
  <c r="A263" i="1"/>
  <c r="E928" i="1"/>
  <c r="D928" i="1"/>
  <c r="C928" i="1"/>
  <c r="B928" i="1"/>
  <c r="A928" i="1"/>
  <c r="E465" i="1"/>
  <c r="D465" i="1"/>
  <c r="C465" i="1"/>
  <c r="B465" i="1"/>
  <c r="A465" i="1"/>
  <c r="E464" i="1"/>
  <c r="D464" i="1"/>
  <c r="C464" i="1"/>
  <c r="B464" i="1"/>
  <c r="A464" i="1"/>
  <c r="E765" i="1"/>
  <c r="D765" i="1"/>
  <c r="C765" i="1"/>
  <c r="B765" i="1"/>
  <c r="A765" i="1"/>
  <c r="E906" i="1"/>
  <c r="D906" i="1"/>
  <c r="C906" i="1"/>
  <c r="B906" i="1"/>
  <c r="A906" i="1"/>
  <c r="E320" i="1"/>
  <c r="D320" i="1"/>
  <c r="C320" i="1"/>
  <c r="B320" i="1"/>
  <c r="A320" i="1"/>
  <c r="E539" i="1"/>
  <c r="D539" i="1"/>
  <c r="C539" i="1"/>
  <c r="B539" i="1"/>
  <c r="A539" i="1"/>
  <c r="E878" i="1"/>
  <c r="D878" i="1"/>
  <c r="C878" i="1"/>
  <c r="B878" i="1"/>
  <c r="A878" i="1"/>
  <c r="E334" i="1"/>
  <c r="D334" i="1"/>
  <c r="C334" i="1"/>
  <c r="B334" i="1"/>
  <c r="A334" i="1"/>
  <c r="E885" i="1"/>
  <c r="D885" i="1"/>
  <c r="C885" i="1"/>
  <c r="B885" i="1"/>
  <c r="A885" i="1"/>
  <c r="E16" i="1"/>
  <c r="D16" i="1"/>
  <c r="C16" i="1"/>
  <c r="B16" i="1"/>
  <c r="A16" i="1"/>
  <c r="E289" i="1"/>
  <c r="D289" i="1"/>
  <c r="C289" i="1"/>
  <c r="B289" i="1"/>
  <c r="A289" i="1"/>
  <c r="E455" i="1"/>
  <c r="D455" i="1"/>
  <c r="C455" i="1"/>
  <c r="B455" i="1"/>
  <c r="A455" i="1"/>
  <c r="E704" i="1"/>
  <c r="D704" i="1"/>
  <c r="C704" i="1"/>
  <c r="B704" i="1"/>
  <c r="A704" i="1"/>
  <c r="E234" i="1"/>
  <c r="D234" i="1"/>
  <c r="C234" i="1"/>
  <c r="B234" i="1"/>
  <c r="A234" i="1"/>
  <c r="E409" i="1"/>
  <c r="D409" i="1"/>
  <c r="C409" i="1"/>
  <c r="B409" i="1"/>
  <c r="A409" i="1"/>
  <c r="E141" i="1"/>
  <c r="D141" i="1"/>
  <c r="C141" i="1"/>
  <c r="B141" i="1"/>
  <c r="A141" i="1"/>
  <c r="E505" i="1"/>
  <c r="D505" i="1"/>
  <c r="C505" i="1"/>
  <c r="B505" i="1"/>
  <c r="A505" i="1"/>
  <c r="E802" i="1"/>
  <c r="D802" i="1"/>
  <c r="C802" i="1"/>
  <c r="B802" i="1"/>
  <c r="A802" i="1"/>
  <c r="E854" i="1"/>
  <c r="D854" i="1"/>
  <c r="C854" i="1"/>
  <c r="B854" i="1"/>
  <c r="A854" i="1"/>
  <c r="E680" i="1"/>
  <c r="D680" i="1"/>
  <c r="C680" i="1"/>
  <c r="B680" i="1"/>
  <c r="A680" i="1"/>
  <c r="E767" i="1"/>
  <c r="D767" i="1"/>
  <c r="C767" i="1"/>
  <c r="B767" i="1"/>
  <c r="A767" i="1"/>
  <c r="E180" i="1"/>
  <c r="D180" i="1"/>
  <c r="C180" i="1"/>
  <c r="B180" i="1"/>
  <c r="A180" i="1"/>
  <c r="E703" i="1"/>
  <c r="D703" i="1"/>
  <c r="C703" i="1"/>
  <c r="B703" i="1"/>
  <c r="A703" i="1"/>
  <c r="E604" i="1"/>
  <c r="D604" i="1"/>
  <c r="C604" i="1"/>
  <c r="B604" i="1"/>
  <c r="A604" i="1"/>
  <c r="E523" i="1"/>
  <c r="D523" i="1"/>
  <c r="C523" i="1"/>
  <c r="B523" i="1"/>
  <c r="A523" i="1"/>
  <c r="E26" i="1"/>
  <c r="D26" i="1"/>
  <c r="C26" i="1"/>
  <c r="B26" i="1"/>
  <c r="A26" i="1"/>
  <c r="E246" i="1"/>
  <c r="D246" i="1"/>
  <c r="C246" i="1"/>
  <c r="B246" i="1"/>
  <c r="A246" i="1"/>
  <c r="E883" i="1"/>
  <c r="D883" i="1"/>
  <c r="C883" i="1"/>
  <c r="B883" i="1"/>
  <c r="A883" i="1"/>
  <c r="E971" i="1"/>
  <c r="D971" i="1"/>
  <c r="C971" i="1"/>
  <c r="B971" i="1"/>
  <c r="A971" i="1"/>
  <c r="E644" i="1"/>
  <c r="D644" i="1"/>
  <c r="C644" i="1"/>
  <c r="B644" i="1"/>
  <c r="A644" i="1"/>
  <c r="E448" i="1"/>
  <c r="D448" i="1"/>
  <c r="C448" i="1"/>
  <c r="B448" i="1"/>
  <c r="A448" i="1"/>
  <c r="E15" i="1"/>
  <c r="D15" i="1"/>
  <c r="C15" i="1"/>
  <c r="B15" i="1"/>
  <c r="A15" i="1"/>
  <c r="E958" i="1"/>
  <c r="D958" i="1"/>
  <c r="C958" i="1"/>
  <c r="B958" i="1"/>
  <c r="A958" i="1"/>
  <c r="E756" i="1"/>
  <c r="D756" i="1"/>
  <c r="C756" i="1"/>
  <c r="B756" i="1"/>
  <c r="A756" i="1"/>
  <c r="E708" i="1"/>
  <c r="D708" i="1"/>
  <c r="C708" i="1"/>
  <c r="B708" i="1"/>
  <c r="A708" i="1"/>
  <c r="E910" i="1"/>
  <c r="D910" i="1"/>
  <c r="C910" i="1"/>
  <c r="B910" i="1"/>
  <c r="A910" i="1"/>
  <c r="E80" i="1"/>
  <c r="D80" i="1"/>
  <c r="C80" i="1"/>
  <c r="B80" i="1"/>
  <c r="A80" i="1"/>
  <c r="E392" i="1"/>
  <c r="D392" i="1"/>
  <c r="C392" i="1"/>
  <c r="B392" i="1"/>
  <c r="A392" i="1"/>
  <c r="E27" i="1"/>
  <c r="D27" i="1"/>
  <c r="C27" i="1"/>
  <c r="B27" i="1"/>
  <c r="A27" i="1"/>
  <c r="E807" i="1"/>
  <c r="D807" i="1"/>
  <c r="C807" i="1"/>
  <c r="B807" i="1"/>
  <c r="A807" i="1"/>
  <c r="E453" i="1"/>
  <c r="D453" i="1"/>
  <c r="C453" i="1"/>
  <c r="B453" i="1"/>
  <c r="A453" i="1"/>
  <c r="E499" i="1"/>
  <c r="D499" i="1"/>
  <c r="C499" i="1"/>
  <c r="B499" i="1"/>
  <c r="A499" i="1"/>
  <c r="E913" i="1"/>
  <c r="D913" i="1"/>
  <c r="C913" i="1"/>
  <c r="B913" i="1"/>
  <c r="A913" i="1"/>
  <c r="E59" i="1"/>
  <c r="D59" i="1"/>
  <c r="C59" i="1"/>
  <c r="B59" i="1"/>
  <c r="A59" i="1"/>
  <c r="E13" i="1"/>
  <c r="D13" i="1"/>
  <c r="C13" i="1"/>
  <c r="B13" i="1"/>
  <c r="A13" i="1"/>
  <c r="E444" i="1"/>
  <c r="D444" i="1"/>
  <c r="C444" i="1"/>
  <c r="B444" i="1"/>
  <c r="A444" i="1"/>
  <c r="E405" i="1"/>
  <c r="D405" i="1"/>
  <c r="C405" i="1"/>
  <c r="B405" i="1"/>
  <c r="A405" i="1"/>
  <c r="E817" i="1"/>
  <c r="D817" i="1"/>
  <c r="C817" i="1"/>
  <c r="B817" i="1"/>
  <c r="A817" i="1"/>
  <c r="E275" i="1"/>
  <c r="D275" i="1"/>
  <c r="C275" i="1"/>
  <c r="B275" i="1"/>
  <c r="A275" i="1"/>
  <c r="E420" i="1"/>
  <c r="D420" i="1"/>
  <c r="C420" i="1"/>
  <c r="B420" i="1"/>
  <c r="A420" i="1"/>
  <c r="E477" i="1"/>
  <c r="D477" i="1"/>
  <c r="C477" i="1"/>
  <c r="B477" i="1"/>
  <c r="A477" i="1"/>
  <c r="E140" i="1"/>
  <c r="D140" i="1"/>
  <c r="C140" i="1"/>
  <c r="B140" i="1"/>
  <c r="A140" i="1"/>
  <c r="E245" i="1"/>
  <c r="D245" i="1"/>
  <c r="C245" i="1"/>
  <c r="B245" i="1"/>
  <c r="A245" i="1"/>
  <c r="E324" i="1"/>
  <c r="D324" i="1"/>
  <c r="C324" i="1"/>
  <c r="B324" i="1"/>
  <c r="A324" i="1"/>
  <c r="E384" i="1"/>
  <c r="D384" i="1"/>
  <c r="C384" i="1"/>
  <c r="B384" i="1"/>
  <c r="A384" i="1"/>
  <c r="E608" i="1"/>
  <c r="D608" i="1"/>
  <c r="C608" i="1"/>
  <c r="B608" i="1"/>
  <c r="A608" i="1"/>
  <c r="E179" i="1"/>
  <c r="D179" i="1"/>
  <c r="C179" i="1"/>
  <c r="B179" i="1"/>
  <c r="A179" i="1"/>
  <c r="E279" i="1"/>
  <c r="D279" i="1"/>
  <c r="C279" i="1"/>
  <c r="B279" i="1"/>
  <c r="A279" i="1"/>
  <c r="E691" i="1"/>
  <c r="D691" i="1"/>
  <c r="C691" i="1"/>
  <c r="B691" i="1"/>
  <c r="A691" i="1"/>
  <c r="E837" i="1"/>
  <c r="D837" i="1"/>
  <c r="C837" i="1"/>
  <c r="B837" i="1"/>
  <c r="A837" i="1"/>
  <c r="E724" i="1"/>
  <c r="D724" i="1"/>
  <c r="C724" i="1"/>
  <c r="B724" i="1"/>
  <c r="A724" i="1"/>
  <c r="E795" i="1"/>
  <c r="D795" i="1"/>
  <c r="C795" i="1"/>
  <c r="B795" i="1"/>
  <c r="A795" i="1"/>
  <c r="E10" i="1"/>
  <c r="D10" i="1"/>
  <c r="C10" i="1"/>
  <c r="B10" i="1"/>
  <c r="A10" i="1"/>
  <c r="E301" i="1"/>
  <c r="D301" i="1"/>
  <c r="C301" i="1"/>
  <c r="B301" i="1"/>
  <c r="A301" i="1"/>
  <c r="E237" i="1"/>
  <c r="D237" i="1"/>
  <c r="C237" i="1"/>
  <c r="B237" i="1"/>
  <c r="A237" i="1"/>
  <c r="E65" i="1"/>
  <c r="D65" i="1"/>
  <c r="C65" i="1"/>
  <c r="B65" i="1"/>
  <c r="A65" i="1"/>
  <c r="E290" i="1"/>
  <c r="D290" i="1"/>
  <c r="C290" i="1"/>
  <c r="B290" i="1"/>
  <c r="A290" i="1"/>
  <c r="E351" i="1"/>
  <c r="D351" i="1"/>
  <c r="C351" i="1"/>
  <c r="B351" i="1"/>
  <c r="A351" i="1"/>
  <c r="E573" i="1"/>
  <c r="D573" i="1"/>
  <c r="C573" i="1"/>
  <c r="B573" i="1"/>
  <c r="A573" i="1"/>
  <c r="E408" i="1"/>
  <c r="D408" i="1"/>
  <c r="C408" i="1"/>
  <c r="B408" i="1"/>
  <c r="A408" i="1"/>
  <c r="E430" i="1"/>
  <c r="D430" i="1"/>
  <c r="C430" i="1"/>
  <c r="B430" i="1"/>
  <c r="A430" i="1"/>
  <c r="E345" i="1"/>
  <c r="D345" i="1"/>
  <c r="C345" i="1"/>
  <c r="B345" i="1"/>
  <c r="A345" i="1"/>
  <c r="E122" i="1"/>
  <c r="D122" i="1"/>
  <c r="C122" i="1"/>
  <c r="B122" i="1"/>
  <c r="A122" i="1"/>
  <c r="E70" i="1"/>
  <c r="D70" i="1"/>
  <c r="C70" i="1"/>
  <c r="B70" i="1"/>
  <c r="A70" i="1"/>
  <c r="E139" i="1"/>
  <c r="D139" i="1"/>
  <c r="C139" i="1"/>
  <c r="B139" i="1"/>
  <c r="A139" i="1"/>
  <c r="E612" i="1"/>
  <c r="D612" i="1"/>
  <c r="C612" i="1"/>
  <c r="B612" i="1"/>
  <c r="A612" i="1"/>
  <c r="E389" i="1"/>
  <c r="D389" i="1"/>
  <c r="C389" i="1"/>
  <c r="B389" i="1"/>
  <c r="A389" i="1"/>
  <c r="E794" i="1"/>
  <c r="D794" i="1"/>
  <c r="C794" i="1"/>
  <c r="B794" i="1"/>
  <c r="A794" i="1"/>
  <c r="E267" i="1"/>
  <c r="D267" i="1"/>
  <c r="C267" i="1"/>
  <c r="B267" i="1"/>
  <c r="A267" i="1"/>
  <c r="E860" i="1"/>
  <c r="D860" i="1"/>
  <c r="C860" i="1"/>
  <c r="B860" i="1"/>
  <c r="A860" i="1"/>
  <c r="E297" i="1"/>
  <c r="D297" i="1"/>
  <c r="C297" i="1"/>
  <c r="B297" i="1"/>
  <c r="A297" i="1"/>
  <c r="E255" i="1"/>
  <c r="D255" i="1"/>
  <c r="C255" i="1"/>
  <c r="B255" i="1"/>
  <c r="A255" i="1"/>
  <c r="E939" i="1"/>
  <c r="D939" i="1"/>
  <c r="C939" i="1"/>
  <c r="B939" i="1"/>
  <c r="A939" i="1"/>
  <c r="E271" i="1"/>
  <c r="D271" i="1"/>
  <c r="C271" i="1"/>
  <c r="B271" i="1"/>
  <c r="A271" i="1"/>
  <c r="E789" i="1"/>
  <c r="D789" i="1"/>
  <c r="C789" i="1"/>
  <c r="B789" i="1"/>
  <c r="A789" i="1"/>
  <c r="E495" i="1"/>
  <c r="D495" i="1"/>
  <c r="C495" i="1"/>
  <c r="B495" i="1"/>
  <c r="A495" i="1"/>
  <c r="E428" i="1"/>
  <c r="D428" i="1"/>
  <c r="C428" i="1"/>
  <c r="B428" i="1"/>
  <c r="A428" i="1"/>
  <c r="E229" i="1"/>
  <c r="D229" i="1"/>
  <c r="C229" i="1"/>
  <c r="B229" i="1"/>
  <c r="A229" i="1"/>
  <c r="E258" i="1"/>
  <c r="D258" i="1"/>
  <c r="C258" i="1"/>
  <c r="B258" i="1"/>
  <c r="A258" i="1"/>
  <c r="E450" i="1"/>
  <c r="D450" i="1"/>
  <c r="C450" i="1"/>
  <c r="B450" i="1"/>
  <c r="A450" i="1"/>
  <c r="E510" i="1"/>
  <c r="D510" i="1"/>
  <c r="C510" i="1"/>
  <c r="B510" i="1"/>
  <c r="A510" i="1"/>
  <c r="E269" i="1"/>
  <c r="D269" i="1"/>
  <c r="C269" i="1"/>
  <c r="B269" i="1"/>
  <c r="A269" i="1"/>
  <c r="E610" i="1"/>
  <c r="D610" i="1"/>
  <c r="C610" i="1"/>
  <c r="B610" i="1"/>
  <c r="A610" i="1"/>
  <c r="E715" i="1"/>
  <c r="D715" i="1"/>
  <c r="C715" i="1"/>
  <c r="B715" i="1"/>
  <c r="A715" i="1"/>
  <c r="E219" i="1"/>
  <c r="D219" i="1"/>
  <c r="C219" i="1"/>
  <c r="B219" i="1"/>
  <c r="A219" i="1"/>
  <c r="E858" i="1"/>
  <c r="D858" i="1"/>
  <c r="C858" i="1"/>
  <c r="B858" i="1"/>
  <c r="A858" i="1"/>
  <c r="E178" i="1"/>
  <c r="D178" i="1"/>
  <c r="C178" i="1"/>
  <c r="B178" i="1"/>
  <c r="A178" i="1"/>
  <c r="E575" i="1"/>
  <c r="D575" i="1"/>
  <c r="C575" i="1"/>
  <c r="B575" i="1"/>
  <c r="A575" i="1"/>
  <c r="E177" i="1"/>
  <c r="D177" i="1"/>
  <c r="C177" i="1"/>
  <c r="B177" i="1"/>
  <c r="A177" i="1"/>
  <c r="E317" i="1"/>
  <c r="D317" i="1"/>
  <c r="C317" i="1"/>
  <c r="B317" i="1"/>
  <c r="A317" i="1"/>
  <c r="E526" i="1"/>
  <c r="D526" i="1"/>
  <c r="C526" i="1"/>
  <c r="B526" i="1"/>
  <c r="A526" i="1"/>
  <c r="E709" i="1"/>
  <c r="D709" i="1"/>
  <c r="C709" i="1"/>
  <c r="B709" i="1"/>
  <c r="A709" i="1"/>
  <c r="E654" i="1"/>
  <c r="D654" i="1"/>
  <c r="C654" i="1"/>
  <c r="B654" i="1"/>
  <c r="A654" i="1"/>
  <c r="E635" i="1"/>
  <c r="D635" i="1"/>
  <c r="C635" i="1"/>
  <c r="B635" i="1"/>
  <c r="A635" i="1"/>
  <c r="E540" i="1"/>
  <c r="D540" i="1"/>
  <c r="C540" i="1"/>
  <c r="B540" i="1"/>
  <c r="A540" i="1"/>
  <c r="E391" i="1"/>
  <c r="D391" i="1"/>
  <c r="C391" i="1"/>
  <c r="B391" i="1"/>
  <c r="A391" i="1"/>
  <c r="E74" i="1"/>
  <c r="D74" i="1"/>
  <c r="C74" i="1"/>
  <c r="B74" i="1"/>
  <c r="A74" i="1"/>
  <c r="E484" i="1"/>
  <c r="D484" i="1"/>
  <c r="C484" i="1"/>
  <c r="B484" i="1"/>
  <c r="A484" i="1"/>
  <c r="E235" i="1"/>
  <c r="D235" i="1"/>
  <c r="C235" i="1"/>
  <c r="B235" i="1"/>
  <c r="A235" i="1"/>
  <c r="E893" i="1"/>
  <c r="D893" i="1"/>
  <c r="C893" i="1"/>
  <c r="B893" i="1"/>
  <c r="A893" i="1"/>
  <c r="E727" i="1"/>
  <c r="D727" i="1"/>
  <c r="C727" i="1"/>
  <c r="B727" i="1"/>
  <c r="A727" i="1"/>
  <c r="E365" i="1"/>
  <c r="D365" i="1"/>
  <c r="C365" i="1"/>
  <c r="B365" i="1"/>
  <c r="A365" i="1"/>
  <c r="E572" i="1"/>
  <c r="D572" i="1"/>
  <c r="C572" i="1"/>
  <c r="B572" i="1"/>
  <c r="A572" i="1"/>
  <c r="E325" i="1"/>
  <c r="D325" i="1"/>
  <c r="C325" i="1"/>
  <c r="B325" i="1"/>
  <c r="A325" i="1"/>
  <c r="E233" i="1"/>
  <c r="D233" i="1"/>
  <c r="C233" i="1"/>
  <c r="B233" i="1"/>
  <c r="A233" i="1"/>
  <c r="E411" i="1"/>
  <c r="D411" i="1"/>
  <c r="C411" i="1"/>
  <c r="B411" i="1"/>
  <c r="A411" i="1"/>
  <c r="E228" i="1"/>
  <c r="D228" i="1"/>
  <c r="C228" i="1"/>
  <c r="B228" i="1"/>
  <c r="A228" i="1"/>
  <c r="E552" i="1"/>
  <c r="D552" i="1"/>
  <c r="C552" i="1"/>
  <c r="B552" i="1"/>
  <c r="A552" i="1"/>
  <c r="E778" i="1"/>
  <c r="D778" i="1"/>
  <c r="C778" i="1"/>
  <c r="B778" i="1"/>
  <c r="A778" i="1"/>
  <c r="E806" i="1"/>
  <c r="D806" i="1"/>
  <c r="C806" i="1"/>
  <c r="B806" i="1"/>
  <c r="A806" i="1"/>
  <c r="E954" i="1"/>
  <c r="D954" i="1"/>
  <c r="C954" i="1"/>
  <c r="B954" i="1"/>
  <c r="A954" i="1"/>
  <c r="E452" i="1"/>
  <c r="D452" i="1"/>
  <c r="C452" i="1"/>
  <c r="B452" i="1"/>
  <c r="A452" i="1"/>
  <c r="E579" i="1"/>
  <c r="D579" i="1"/>
  <c r="C579" i="1"/>
  <c r="B579" i="1"/>
  <c r="A579" i="1"/>
  <c r="E945" i="1"/>
  <c r="D945" i="1"/>
  <c r="C945" i="1"/>
  <c r="B945" i="1"/>
  <c r="A945" i="1"/>
  <c r="E586" i="1"/>
  <c r="D586" i="1"/>
  <c r="C586" i="1"/>
  <c r="B586" i="1"/>
  <c r="A586" i="1"/>
  <c r="E270" i="1"/>
  <c r="D270" i="1"/>
  <c r="C270" i="1"/>
  <c r="B270" i="1"/>
  <c r="A270" i="1"/>
  <c r="E595" i="1"/>
  <c r="D595" i="1"/>
  <c r="C595" i="1"/>
  <c r="B595" i="1"/>
  <c r="A595" i="1"/>
  <c r="E677" i="1"/>
  <c r="D677" i="1"/>
  <c r="C677" i="1"/>
  <c r="B677" i="1"/>
  <c r="A677" i="1"/>
  <c r="E726" i="1"/>
  <c r="D726" i="1"/>
  <c r="C726" i="1"/>
  <c r="B726" i="1"/>
  <c r="A726" i="1"/>
  <c r="E491" i="1"/>
  <c r="D491" i="1"/>
  <c r="C491" i="1"/>
  <c r="B491" i="1"/>
  <c r="A491" i="1"/>
  <c r="E306" i="1"/>
  <c r="D306" i="1"/>
  <c r="C306" i="1"/>
  <c r="B306" i="1"/>
  <c r="A306" i="1"/>
  <c r="E316" i="1"/>
  <c r="D316" i="1"/>
  <c r="C316" i="1"/>
  <c r="B316" i="1"/>
  <c r="A316" i="1"/>
  <c r="E747" i="1"/>
  <c r="D747" i="1"/>
  <c r="C747" i="1"/>
  <c r="B747" i="1"/>
  <c r="A747" i="1"/>
  <c r="E753" i="1"/>
  <c r="D753" i="1"/>
  <c r="C753" i="1"/>
  <c r="B753" i="1"/>
  <c r="A753" i="1"/>
  <c r="E479" i="1"/>
  <c r="D479" i="1"/>
  <c r="C479" i="1"/>
  <c r="B479" i="1"/>
  <c r="A479" i="1"/>
  <c r="E348" i="1"/>
  <c r="D348" i="1"/>
  <c r="C348" i="1"/>
  <c r="B348" i="1"/>
  <c r="A348" i="1"/>
  <c r="E257" i="1"/>
  <c r="D257" i="1"/>
  <c r="C257" i="1"/>
  <c r="B257" i="1"/>
  <c r="A257" i="1"/>
  <c r="E768" i="1"/>
  <c r="D768" i="1"/>
  <c r="C768" i="1"/>
  <c r="B768" i="1"/>
  <c r="A768" i="1"/>
  <c r="E517" i="1"/>
  <c r="D517" i="1"/>
  <c r="C517" i="1"/>
  <c r="B517" i="1"/>
  <c r="A517" i="1"/>
  <c r="E382" i="1"/>
  <c r="D382" i="1"/>
  <c r="C382" i="1"/>
  <c r="B382" i="1"/>
  <c r="A382" i="1"/>
  <c r="E282" i="1"/>
  <c r="D282" i="1"/>
  <c r="C282" i="1"/>
  <c r="B282" i="1"/>
  <c r="A282" i="1"/>
  <c r="E714" i="1"/>
  <c r="D714" i="1"/>
  <c r="C714" i="1"/>
  <c r="B714" i="1"/>
  <c r="A714" i="1"/>
  <c r="E249" i="1"/>
  <c r="D249" i="1"/>
  <c r="C249" i="1"/>
  <c r="B249" i="1"/>
  <c r="A249" i="1"/>
  <c r="E241" i="1"/>
  <c r="D241" i="1"/>
  <c r="C241" i="1"/>
  <c r="B241" i="1"/>
  <c r="A241" i="1"/>
  <c r="E459" i="1"/>
  <c r="D459" i="1"/>
  <c r="C459" i="1"/>
  <c r="B459" i="1"/>
  <c r="A459" i="1"/>
  <c r="E364" i="1"/>
  <c r="D364" i="1"/>
  <c r="C364" i="1"/>
  <c r="B364" i="1"/>
  <c r="A364" i="1"/>
  <c r="E76" i="1"/>
  <c r="D76" i="1"/>
  <c r="C76" i="1"/>
  <c r="B76" i="1"/>
  <c r="A76" i="1"/>
  <c r="E467" i="1"/>
  <c r="D467" i="1"/>
  <c r="C467" i="1"/>
  <c r="B467" i="1"/>
  <c r="A467" i="1"/>
  <c r="E244" i="1"/>
  <c r="D244" i="1"/>
  <c r="C244" i="1"/>
  <c r="B244" i="1"/>
  <c r="A244" i="1"/>
  <c r="E347" i="1"/>
  <c r="D347" i="1"/>
  <c r="C347" i="1"/>
  <c r="B347" i="1"/>
  <c r="A347" i="1"/>
  <c r="E570" i="1"/>
  <c r="D570" i="1"/>
  <c r="C570" i="1"/>
  <c r="B570" i="1"/>
  <c r="A570" i="1"/>
  <c r="E828" i="1"/>
  <c r="D828" i="1"/>
  <c r="C828" i="1"/>
  <c r="B828" i="1"/>
  <c r="A828" i="1"/>
  <c r="E745" i="1"/>
  <c r="D745" i="1"/>
  <c r="C745" i="1"/>
  <c r="B745" i="1"/>
  <c r="A745" i="1"/>
  <c r="E394" i="1"/>
  <c r="D394" i="1"/>
  <c r="C394" i="1"/>
  <c r="B394" i="1"/>
  <c r="A394" i="1"/>
  <c r="E588" i="1"/>
  <c r="D588" i="1"/>
  <c r="C588" i="1"/>
  <c r="B588" i="1"/>
  <c r="A588" i="1"/>
  <c r="E346" i="1"/>
  <c r="D346" i="1"/>
  <c r="C346" i="1"/>
  <c r="B346" i="1"/>
  <c r="A346" i="1"/>
  <c r="E96" i="1"/>
  <c r="D96" i="1"/>
  <c r="C96" i="1"/>
  <c r="B96" i="1"/>
  <c r="A96" i="1"/>
  <c r="E36" i="1"/>
  <c r="D36" i="1"/>
  <c r="C36" i="1"/>
  <c r="B36" i="1"/>
  <c r="A36" i="1"/>
  <c r="E115" i="1"/>
  <c r="D115" i="1"/>
  <c r="C115" i="1"/>
  <c r="B115" i="1"/>
  <c r="A115" i="1"/>
  <c r="E338" i="1"/>
  <c r="D338" i="1"/>
  <c r="C338" i="1"/>
  <c r="B338" i="1"/>
  <c r="A338" i="1"/>
  <c r="E300" i="1"/>
  <c r="D300" i="1"/>
  <c r="C300" i="1"/>
  <c r="B300" i="1"/>
  <c r="A300" i="1"/>
  <c r="E606" i="1"/>
  <c r="D606" i="1"/>
  <c r="C606" i="1"/>
  <c r="B606" i="1"/>
  <c r="A606" i="1"/>
  <c r="E367" i="1"/>
  <c r="D367" i="1"/>
  <c r="C367" i="1"/>
  <c r="B367" i="1"/>
  <c r="A367" i="1"/>
  <c r="E571" i="1"/>
  <c r="D571" i="1"/>
  <c r="C571" i="1"/>
  <c r="B571" i="1"/>
  <c r="A571" i="1"/>
  <c r="E518" i="1"/>
  <c r="D518" i="1"/>
  <c r="C518" i="1"/>
  <c r="B518" i="1"/>
  <c r="A518" i="1"/>
  <c r="E804" i="1"/>
  <c r="D804" i="1"/>
  <c r="C804" i="1"/>
  <c r="B804" i="1"/>
  <c r="A804" i="1"/>
  <c r="E463" i="1"/>
  <c r="D463" i="1"/>
  <c r="C463" i="1"/>
  <c r="B463" i="1"/>
  <c r="A463" i="1"/>
  <c r="E754" i="1"/>
  <c r="D754" i="1"/>
  <c r="C754" i="1"/>
  <c r="B754" i="1"/>
  <c r="A754" i="1"/>
  <c r="E335" i="1"/>
  <c r="D335" i="1"/>
  <c r="C335" i="1"/>
  <c r="B335" i="1"/>
  <c r="A335" i="1"/>
  <c r="E525" i="1"/>
  <c r="D525" i="1"/>
  <c r="C525" i="1"/>
  <c r="B525" i="1"/>
  <c r="A525" i="1"/>
  <c r="E956" i="1"/>
  <c r="D956" i="1"/>
  <c r="C956" i="1"/>
  <c r="B956" i="1"/>
  <c r="A956" i="1"/>
  <c r="E953" i="1"/>
  <c r="D953" i="1"/>
  <c r="C953" i="1"/>
  <c r="B953" i="1"/>
  <c r="A953" i="1"/>
  <c r="E277" i="1"/>
  <c r="D277" i="1"/>
  <c r="C277" i="1"/>
  <c r="B277" i="1"/>
  <c r="A277" i="1"/>
  <c r="E599" i="1"/>
  <c r="D599" i="1"/>
  <c r="C599" i="1"/>
  <c r="B599" i="1"/>
  <c r="A599" i="1"/>
  <c r="E308" i="1"/>
  <c r="D308" i="1"/>
  <c r="C308" i="1"/>
  <c r="B308" i="1"/>
  <c r="A308" i="1"/>
  <c r="E542" i="1"/>
  <c r="D542" i="1"/>
  <c r="C542" i="1"/>
  <c r="B542" i="1"/>
  <c r="A542" i="1"/>
  <c r="E438" i="1"/>
  <c r="D438" i="1"/>
  <c r="C438" i="1"/>
  <c r="B438" i="1"/>
  <c r="A438" i="1"/>
  <c r="E857" i="1"/>
  <c r="D857" i="1"/>
  <c r="C857" i="1"/>
  <c r="B857" i="1"/>
  <c r="A857" i="1"/>
  <c r="E414" i="1"/>
  <c r="D414" i="1"/>
  <c r="C414" i="1"/>
  <c r="B414" i="1"/>
  <c r="A414" i="1"/>
  <c r="E742" i="1"/>
  <c r="D742" i="1"/>
  <c r="C742" i="1"/>
  <c r="B742" i="1"/>
  <c r="A742" i="1"/>
  <c r="E232" i="1"/>
  <c r="D232" i="1"/>
  <c r="C232" i="1"/>
  <c r="B232" i="1"/>
  <c r="A232" i="1"/>
  <c r="E824" i="1"/>
  <c r="D824" i="1"/>
  <c r="C824" i="1"/>
  <c r="B824" i="1"/>
  <c r="A824" i="1"/>
  <c r="E354" i="1"/>
  <c r="D354" i="1"/>
  <c r="C354" i="1"/>
  <c r="B354" i="1"/>
  <c r="A354" i="1"/>
  <c r="E686" i="1"/>
  <c r="D686" i="1"/>
  <c r="C686" i="1"/>
  <c r="B686" i="1"/>
  <c r="A686" i="1"/>
  <c r="E221" i="1"/>
  <c r="D221" i="1"/>
  <c r="C221" i="1"/>
  <c r="B221" i="1"/>
  <c r="A221" i="1"/>
  <c r="E368" i="1"/>
  <c r="D368" i="1"/>
  <c r="C368" i="1"/>
  <c r="B368" i="1"/>
  <c r="A368" i="1"/>
  <c r="E439" i="1"/>
  <c r="D439" i="1"/>
  <c r="C439" i="1"/>
  <c r="B439" i="1"/>
  <c r="A439" i="1"/>
  <c r="E862" i="1"/>
  <c r="D862" i="1"/>
  <c r="C862" i="1"/>
  <c r="B862" i="1"/>
  <c r="A862" i="1"/>
  <c r="E359" i="1"/>
  <c r="D359" i="1"/>
  <c r="C359" i="1"/>
  <c r="B359" i="1"/>
  <c r="A359" i="1"/>
  <c r="E849" i="1"/>
  <c r="D849" i="1"/>
  <c r="C849" i="1"/>
  <c r="B849" i="1"/>
  <c r="A849" i="1"/>
  <c r="E783" i="1"/>
  <c r="D783" i="1"/>
  <c r="C783" i="1"/>
  <c r="B783" i="1"/>
  <c r="A783" i="1"/>
  <c r="E78" i="1"/>
  <c r="D78" i="1"/>
  <c r="C78" i="1"/>
  <c r="B78" i="1"/>
  <c r="A78" i="1"/>
  <c r="E265" i="1"/>
  <c r="D265" i="1"/>
  <c r="C265" i="1"/>
  <c r="B265" i="1"/>
  <c r="A265" i="1"/>
  <c r="E266" i="1"/>
  <c r="D266" i="1"/>
  <c r="C266" i="1"/>
  <c r="B266" i="1"/>
  <c r="A266" i="1"/>
  <c r="E176" i="1"/>
  <c r="D176" i="1"/>
  <c r="C176" i="1"/>
  <c r="B176" i="1"/>
  <c r="A176" i="1"/>
  <c r="E912" i="1"/>
  <c r="D912" i="1"/>
  <c r="C912" i="1"/>
  <c r="B912" i="1"/>
  <c r="A912" i="1"/>
  <c r="E620" i="1"/>
  <c r="D620" i="1"/>
  <c r="C620" i="1"/>
  <c r="B620" i="1"/>
  <c r="A620" i="1"/>
  <c r="E511" i="1"/>
  <c r="D511" i="1"/>
  <c r="C511" i="1"/>
  <c r="B511" i="1"/>
  <c r="A511" i="1"/>
  <c r="E532" i="1"/>
  <c r="D532" i="1"/>
  <c r="C532" i="1"/>
  <c r="B532" i="1"/>
  <c r="A532" i="1"/>
  <c r="E743" i="1"/>
  <c r="D743" i="1"/>
  <c r="C743" i="1"/>
  <c r="B743" i="1"/>
  <c r="A743" i="1"/>
  <c r="E512" i="1"/>
  <c r="D512" i="1"/>
  <c r="C512" i="1"/>
  <c r="B512" i="1"/>
  <c r="A512" i="1"/>
  <c r="E353" i="1"/>
  <c r="D353" i="1"/>
  <c r="C353" i="1"/>
  <c r="B353" i="1"/>
  <c r="A353" i="1"/>
  <c r="E902" i="1"/>
  <c r="D902" i="1"/>
  <c r="C902" i="1"/>
  <c r="B902" i="1"/>
  <c r="A902" i="1"/>
  <c r="E358" i="1"/>
  <c r="D358" i="1"/>
  <c r="C358" i="1"/>
  <c r="B358" i="1"/>
  <c r="A358" i="1"/>
  <c r="E522" i="1"/>
  <c r="D522" i="1"/>
  <c r="C522" i="1"/>
  <c r="B522" i="1"/>
  <c r="A522" i="1"/>
  <c r="E307" i="1"/>
  <c r="D307" i="1"/>
  <c r="C307" i="1"/>
  <c r="B307" i="1"/>
  <c r="A307" i="1"/>
  <c r="E675" i="1"/>
  <c r="D675" i="1"/>
  <c r="C675" i="1"/>
  <c r="B675" i="1"/>
  <c r="A675" i="1"/>
  <c r="E238" i="1"/>
  <c r="D238" i="1"/>
  <c r="C238" i="1"/>
  <c r="B238" i="1"/>
  <c r="A238" i="1"/>
  <c r="E175" i="1"/>
  <c r="D175" i="1"/>
  <c r="C175" i="1"/>
  <c r="B175" i="1"/>
  <c r="A175" i="1"/>
  <c r="E315" i="1"/>
  <c r="D315" i="1"/>
  <c r="C315" i="1"/>
  <c r="B315" i="1"/>
  <c r="A315" i="1"/>
  <c r="E813" i="1"/>
  <c r="D813" i="1"/>
  <c r="C813" i="1"/>
  <c r="B813" i="1"/>
  <c r="A813" i="1"/>
  <c r="E396" i="1"/>
  <c r="D396" i="1"/>
  <c r="C396" i="1"/>
  <c r="B396" i="1"/>
  <c r="A396" i="1"/>
  <c r="E362" i="1"/>
  <c r="D362" i="1"/>
  <c r="C362" i="1"/>
  <c r="B362" i="1"/>
  <c r="A362" i="1"/>
  <c r="E914" i="1"/>
  <c r="D914" i="1"/>
  <c r="C914" i="1"/>
  <c r="B914" i="1"/>
  <c r="A914" i="1"/>
  <c r="E314" i="1"/>
  <c r="D314" i="1"/>
  <c r="C314" i="1"/>
  <c r="B314" i="1"/>
  <c r="A314" i="1"/>
  <c r="E469" i="1"/>
  <c r="D469" i="1"/>
  <c r="C469" i="1"/>
  <c r="B469" i="1"/>
  <c r="A469" i="1"/>
  <c r="E385" i="1"/>
  <c r="D385" i="1"/>
  <c r="C385" i="1"/>
  <c r="B385" i="1"/>
  <c r="A385" i="1"/>
  <c r="E419" i="1"/>
  <c r="D419" i="1"/>
  <c r="C419" i="1"/>
  <c r="B419" i="1"/>
  <c r="A419" i="1"/>
  <c r="E801" i="1"/>
  <c r="D801" i="1"/>
  <c r="C801" i="1"/>
  <c r="B801" i="1"/>
  <c r="A801" i="1"/>
  <c r="E421" i="1"/>
  <c r="D421" i="1"/>
  <c r="C421" i="1"/>
  <c r="B421" i="1"/>
  <c r="A421" i="1"/>
  <c r="E304" i="1"/>
  <c r="D304" i="1"/>
  <c r="C304" i="1"/>
  <c r="B304" i="1"/>
  <c r="A304" i="1"/>
  <c r="E343" i="1"/>
  <c r="D343" i="1"/>
  <c r="C343" i="1"/>
  <c r="B343" i="1"/>
  <c r="A343" i="1"/>
  <c r="E322" i="1"/>
  <c r="D322" i="1"/>
  <c r="C322" i="1"/>
  <c r="B322" i="1"/>
  <c r="A322" i="1"/>
  <c r="E375" i="1"/>
  <c r="D375" i="1"/>
  <c r="C375" i="1"/>
  <c r="B375" i="1"/>
  <c r="A375" i="1"/>
  <c r="E782" i="1"/>
  <c r="D782" i="1"/>
  <c r="C782" i="1"/>
  <c r="B782" i="1"/>
  <c r="A782" i="1"/>
  <c r="E924" i="1"/>
  <c r="D924" i="1"/>
  <c r="C924" i="1"/>
  <c r="B924" i="1"/>
  <c r="A924" i="1"/>
  <c r="E941" i="1"/>
  <c r="D941" i="1"/>
  <c r="C941" i="1"/>
  <c r="B941" i="1"/>
  <c r="A941" i="1"/>
  <c r="E21" i="1"/>
  <c r="D21" i="1"/>
  <c r="C21" i="1"/>
  <c r="B21" i="1"/>
  <c r="A21" i="1"/>
  <c r="E501" i="1"/>
  <c r="D501" i="1"/>
  <c r="C501" i="1"/>
  <c r="B501" i="1"/>
  <c r="A501" i="1"/>
  <c r="E79" i="1"/>
  <c r="D79" i="1"/>
  <c r="C79" i="1"/>
  <c r="B79" i="1"/>
  <c r="A79" i="1"/>
  <c r="E593" i="1"/>
  <c r="D593" i="1"/>
  <c r="C593" i="1"/>
  <c r="B593" i="1"/>
  <c r="A593" i="1"/>
  <c r="E617" i="1"/>
  <c r="D617" i="1"/>
  <c r="C617" i="1"/>
  <c r="B617" i="1"/>
  <c r="A617" i="1"/>
  <c r="E174" i="1"/>
  <c r="D174" i="1"/>
  <c r="C174" i="1"/>
  <c r="B174" i="1"/>
  <c r="A174" i="1"/>
  <c r="E658" i="1"/>
  <c r="D658" i="1"/>
  <c r="C658" i="1"/>
  <c r="B658" i="1"/>
  <c r="A658" i="1"/>
  <c r="E173" i="1"/>
  <c r="D173" i="1"/>
  <c r="C173" i="1"/>
  <c r="B173" i="1"/>
  <c r="A173" i="1"/>
  <c r="E114" i="1"/>
  <c r="D114" i="1"/>
  <c r="C114" i="1"/>
  <c r="B114" i="1"/>
  <c r="A114" i="1"/>
  <c r="E25" i="1"/>
  <c r="D25" i="1"/>
  <c r="C25" i="1"/>
  <c r="B25" i="1"/>
  <c r="A25" i="1"/>
  <c r="E42" i="1"/>
  <c r="D42" i="1"/>
  <c r="C42" i="1"/>
  <c r="B42" i="1"/>
  <c r="A42" i="1"/>
  <c r="E492" i="1"/>
  <c r="D492" i="1"/>
  <c r="C492" i="1"/>
  <c r="B492" i="1"/>
  <c r="A492" i="1"/>
  <c r="E313" i="1"/>
  <c r="D313" i="1"/>
  <c r="C313" i="1"/>
  <c r="B313" i="1"/>
  <c r="A313" i="1"/>
  <c r="E75" i="1"/>
  <c r="D75" i="1"/>
  <c r="C75" i="1"/>
  <c r="B75" i="1"/>
  <c r="A75" i="1"/>
  <c r="E867" i="1"/>
  <c r="D867" i="1"/>
  <c r="C867" i="1"/>
  <c r="B867" i="1"/>
  <c r="A867" i="1"/>
  <c r="E692" i="1"/>
  <c r="D692" i="1"/>
  <c r="C692" i="1"/>
  <c r="B692" i="1"/>
  <c r="A692" i="1"/>
  <c r="E357" i="1"/>
  <c r="D357" i="1"/>
  <c r="C357" i="1"/>
  <c r="B357" i="1"/>
  <c r="A357" i="1"/>
  <c r="E373" i="1"/>
  <c r="D373" i="1"/>
  <c r="C373" i="1"/>
  <c r="B373" i="1"/>
  <c r="A373" i="1"/>
  <c r="E388" i="1"/>
  <c r="D388" i="1"/>
  <c r="C388" i="1"/>
  <c r="B388" i="1"/>
  <c r="A388" i="1"/>
  <c r="E73" i="1"/>
  <c r="D73" i="1"/>
  <c r="C73" i="1"/>
  <c r="B73" i="1"/>
  <c r="A73" i="1"/>
  <c r="E172" i="1"/>
  <c r="D172" i="1"/>
  <c r="C172" i="1"/>
  <c r="B172" i="1"/>
  <c r="A172" i="1"/>
  <c r="E909" i="1"/>
  <c r="D909" i="1"/>
  <c r="C909" i="1"/>
  <c r="B909" i="1"/>
  <c r="A909" i="1"/>
  <c r="E850" i="1"/>
  <c r="D850" i="1"/>
  <c r="C850" i="1"/>
  <c r="B850" i="1"/>
  <c r="A850" i="1"/>
  <c r="E856" i="1"/>
  <c r="D856" i="1"/>
  <c r="C856" i="1"/>
  <c r="B856" i="1"/>
  <c r="A856" i="1"/>
  <c r="E853" i="1"/>
  <c r="D853" i="1"/>
  <c r="C853" i="1"/>
  <c r="B853" i="1"/>
  <c r="A853" i="1"/>
  <c r="E951" i="1"/>
  <c r="D951" i="1"/>
  <c r="C951" i="1"/>
  <c r="B951" i="1"/>
  <c r="A951" i="1"/>
  <c r="E656" i="1"/>
  <c r="D656" i="1"/>
  <c r="C656" i="1"/>
  <c r="B656" i="1"/>
  <c r="A656" i="1"/>
  <c r="E171" i="1"/>
  <c r="D171" i="1"/>
  <c r="C171" i="1"/>
  <c r="B171" i="1"/>
  <c r="A171" i="1"/>
  <c r="E95" i="1"/>
  <c r="D95" i="1"/>
  <c r="C95" i="1"/>
  <c r="B95" i="1"/>
  <c r="A95" i="1"/>
  <c r="E839" i="1"/>
  <c r="D839" i="1"/>
  <c r="C839" i="1"/>
  <c r="B839" i="1"/>
  <c r="A839" i="1"/>
  <c r="E845" i="1"/>
  <c r="D845" i="1"/>
  <c r="C845" i="1"/>
  <c r="B845" i="1"/>
  <c r="A845" i="1"/>
  <c r="E504" i="1"/>
  <c r="D504" i="1"/>
  <c r="C504" i="1"/>
  <c r="B504" i="1"/>
  <c r="A504" i="1"/>
  <c r="E84" i="1"/>
  <c r="D84" i="1"/>
  <c r="C84" i="1"/>
  <c r="B84" i="1"/>
  <c r="A84" i="1"/>
  <c r="E170" i="1"/>
  <c r="D170" i="1"/>
  <c r="C170" i="1"/>
  <c r="B170" i="1"/>
  <c r="A170" i="1"/>
  <c r="E657" i="1"/>
  <c r="D657" i="1"/>
  <c r="C657" i="1"/>
  <c r="B657" i="1"/>
  <c r="A657" i="1"/>
  <c r="E779" i="1"/>
  <c r="D779" i="1"/>
  <c r="C779" i="1"/>
  <c r="B779" i="1"/>
  <c r="A779" i="1"/>
  <c r="E578" i="1"/>
  <c r="D578" i="1"/>
  <c r="C578" i="1"/>
  <c r="B578" i="1"/>
  <c r="A578" i="1"/>
  <c r="E640" i="1"/>
  <c r="D640" i="1"/>
  <c r="C640" i="1"/>
  <c r="B640" i="1"/>
  <c r="A640" i="1"/>
  <c r="E516" i="1"/>
  <c r="D516" i="1"/>
  <c r="C516" i="1"/>
  <c r="B516" i="1"/>
  <c r="A516" i="1"/>
  <c r="E433" i="1"/>
  <c r="D433" i="1"/>
  <c r="C433" i="1"/>
  <c r="B433" i="1"/>
  <c r="A433" i="1"/>
  <c r="E695" i="1"/>
  <c r="D695" i="1"/>
  <c r="C695" i="1"/>
  <c r="B695" i="1"/>
  <c r="A695" i="1"/>
  <c r="E770" i="1"/>
  <c r="D770" i="1"/>
  <c r="C770" i="1"/>
  <c r="B770" i="1"/>
  <c r="A770" i="1"/>
  <c r="E598" i="1"/>
  <c r="D598" i="1"/>
  <c r="C598" i="1"/>
  <c r="B598" i="1"/>
  <c r="A598" i="1"/>
  <c r="E248" i="1"/>
  <c r="D248" i="1"/>
  <c r="C248" i="1"/>
  <c r="B248" i="1"/>
  <c r="A248" i="1"/>
  <c r="E169" i="1"/>
  <c r="D169" i="1"/>
  <c r="C169" i="1"/>
  <c r="B169" i="1"/>
  <c r="A169" i="1"/>
  <c r="E168" i="1"/>
  <c r="D168" i="1"/>
  <c r="C168" i="1"/>
  <c r="B168" i="1"/>
  <c r="A168" i="1"/>
  <c r="E442" i="1"/>
  <c r="D442" i="1"/>
  <c r="C442" i="1"/>
  <c r="B442" i="1"/>
  <c r="A442" i="1"/>
  <c r="E643" i="1"/>
  <c r="D643" i="1"/>
  <c r="C643" i="1"/>
  <c r="B643" i="1"/>
  <c r="A643" i="1"/>
  <c r="E601" i="1"/>
  <c r="D601" i="1"/>
  <c r="C601" i="1"/>
  <c r="B601" i="1"/>
  <c r="A601" i="1"/>
  <c r="E17" i="1"/>
  <c r="D17" i="1"/>
  <c r="C17" i="1"/>
  <c r="B17" i="1"/>
  <c r="A17" i="1"/>
  <c r="E847" i="1"/>
  <c r="D847" i="1"/>
  <c r="C847" i="1"/>
  <c r="B847" i="1"/>
  <c r="A847" i="1"/>
  <c r="E167" i="1"/>
  <c r="D167" i="1"/>
  <c r="C167" i="1"/>
  <c r="B167" i="1"/>
  <c r="A167" i="1"/>
  <c r="E64" i="1"/>
  <c r="D64" i="1"/>
  <c r="C64" i="1"/>
  <c r="B64" i="1"/>
  <c r="A64" i="1"/>
  <c r="E426" i="1"/>
  <c r="D426" i="1"/>
  <c r="C426" i="1"/>
  <c r="B426" i="1"/>
  <c r="A426" i="1"/>
  <c r="E835" i="1"/>
  <c r="D835" i="1"/>
  <c r="C835" i="1"/>
  <c r="B835" i="1"/>
  <c r="A835" i="1"/>
  <c r="E907" i="1"/>
  <c r="D907" i="1"/>
  <c r="C907" i="1"/>
  <c r="B907" i="1"/>
  <c r="A907" i="1"/>
  <c r="E49" i="1"/>
  <c r="D49" i="1"/>
  <c r="C49" i="1"/>
  <c r="B49" i="1"/>
  <c r="A49" i="1"/>
  <c r="E569" i="1"/>
  <c r="D569" i="1"/>
  <c r="C569" i="1"/>
  <c r="B569" i="1"/>
  <c r="A569" i="1"/>
  <c r="E284" i="1"/>
  <c r="D284" i="1"/>
  <c r="C284" i="1"/>
  <c r="B284" i="1"/>
  <c r="A284" i="1"/>
  <c r="E166" i="1"/>
  <c r="D166" i="1"/>
  <c r="C166" i="1"/>
  <c r="B166" i="1"/>
  <c r="A166" i="1"/>
  <c r="E447" i="1"/>
  <c r="D447" i="1"/>
  <c r="C447" i="1"/>
  <c r="B447" i="1"/>
  <c r="A447" i="1"/>
  <c r="E905" i="1"/>
  <c r="D905" i="1"/>
  <c r="C905" i="1"/>
  <c r="B905" i="1"/>
  <c r="A905" i="1"/>
  <c r="E557" i="1"/>
  <c r="D557" i="1"/>
  <c r="C557" i="1"/>
  <c r="B557" i="1"/>
  <c r="A557" i="1"/>
  <c r="E220" i="1"/>
  <c r="D220" i="1"/>
  <c r="C220" i="1"/>
  <c r="B220" i="1"/>
  <c r="A220" i="1"/>
  <c r="E54" i="1"/>
  <c r="D54" i="1"/>
  <c r="C54" i="1"/>
  <c r="B54" i="1"/>
  <c r="A54" i="1"/>
  <c r="E723" i="1"/>
  <c r="D723" i="1"/>
  <c r="C723" i="1"/>
  <c r="B723" i="1"/>
  <c r="A723" i="1"/>
  <c r="E891" i="1"/>
  <c r="D891" i="1"/>
  <c r="C891" i="1"/>
  <c r="B891" i="1"/>
  <c r="A891" i="1"/>
  <c r="E243" i="1"/>
  <c r="D243" i="1"/>
  <c r="C243" i="1"/>
  <c r="B243" i="1"/>
  <c r="A243" i="1"/>
  <c r="E302" i="1"/>
  <c r="D302" i="1"/>
  <c r="C302" i="1"/>
  <c r="B302" i="1"/>
  <c r="A302" i="1"/>
  <c r="E296" i="1"/>
  <c r="D296" i="1"/>
  <c r="C296" i="1"/>
  <c r="B296" i="1"/>
  <c r="A296" i="1"/>
  <c r="E94" i="1"/>
  <c r="D94" i="1"/>
  <c r="C94" i="1"/>
  <c r="B94" i="1"/>
  <c r="A94" i="1"/>
  <c r="E29" i="1"/>
  <c r="D29" i="1"/>
  <c r="C29" i="1"/>
  <c r="B29" i="1"/>
  <c r="A29" i="1"/>
  <c r="E663" i="1"/>
  <c r="D663" i="1"/>
  <c r="C663" i="1"/>
  <c r="B663" i="1"/>
  <c r="A663" i="1"/>
  <c r="E541" i="1"/>
  <c r="D541" i="1"/>
  <c r="C541" i="1"/>
  <c r="B541" i="1"/>
  <c r="A541" i="1"/>
  <c r="E705" i="1"/>
  <c r="D705" i="1"/>
  <c r="C705" i="1"/>
  <c r="B705" i="1"/>
  <c r="A705" i="1"/>
  <c r="E897" i="1"/>
  <c r="D897" i="1"/>
  <c r="C897" i="1"/>
  <c r="B897" i="1"/>
  <c r="A897" i="1"/>
  <c r="E531" i="1"/>
  <c r="D531" i="1"/>
  <c r="C531" i="1"/>
  <c r="B531" i="1"/>
  <c r="A531" i="1"/>
  <c r="E50" i="1"/>
  <c r="D50" i="1"/>
  <c r="C50" i="1"/>
  <c r="B50" i="1"/>
  <c r="A50" i="1"/>
  <c r="E550" i="1"/>
  <c r="D550" i="1"/>
  <c r="C550" i="1"/>
  <c r="B550" i="1"/>
  <c r="A550" i="1"/>
  <c r="E634" i="1"/>
  <c r="D634" i="1"/>
  <c r="C634" i="1"/>
  <c r="B634" i="1"/>
  <c r="A634" i="1"/>
  <c r="E925" i="1"/>
  <c r="D925" i="1"/>
  <c r="C925" i="1"/>
  <c r="B925" i="1"/>
  <c r="A925" i="1"/>
  <c r="E131" i="1"/>
  <c r="D131" i="1"/>
  <c r="C131" i="1"/>
  <c r="B131" i="1"/>
  <c r="A131" i="1"/>
  <c r="E717" i="1"/>
  <c r="D717" i="1"/>
  <c r="C717" i="1"/>
  <c r="B717" i="1"/>
  <c r="A717" i="1"/>
  <c r="E637" i="1"/>
  <c r="D637" i="1"/>
  <c r="C637" i="1"/>
  <c r="B637" i="1"/>
  <c r="A637" i="1"/>
  <c r="E650" i="1"/>
  <c r="D650" i="1"/>
  <c r="C650" i="1"/>
  <c r="B650" i="1"/>
  <c r="A650" i="1"/>
  <c r="E792" i="1"/>
  <c r="D792" i="1"/>
  <c r="C792" i="1"/>
  <c r="B792" i="1"/>
  <c r="A792" i="1"/>
  <c r="E936" i="1"/>
  <c r="D936" i="1"/>
  <c r="C936" i="1"/>
  <c r="B936" i="1"/>
  <c r="A936" i="1"/>
  <c r="E101" i="1"/>
  <c r="D101" i="1"/>
  <c r="C101" i="1"/>
  <c r="B101" i="1"/>
  <c r="A101" i="1"/>
  <c r="E489" i="1"/>
  <c r="D489" i="1"/>
  <c r="C489" i="1"/>
  <c r="B489" i="1"/>
  <c r="A489" i="1"/>
  <c r="E93" i="1"/>
  <c r="D93" i="1"/>
  <c r="C93" i="1"/>
  <c r="B93" i="1"/>
  <c r="A93" i="1"/>
  <c r="E502" i="1"/>
  <c r="D502" i="1"/>
  <c r="C502" i="1"/>
  <c r="B502" i="1"/>
  <c r="A502" i="1"/>
  <c r="E441" i="1"/>
  <c r="D441" i="1"/>
  <c r="C441" i="1"/>
  <c r="B441" i="1"/>
  <c r="A441" i="1"/>
  <c r="E100" i="1"/>
  <c r="D100" i="1"/>
  <c r="C100" i="1"/>
  <c r="B100" i="1"/>
  <c r="A100" i="1"/>
  <c r="E791" i="1"/>
  <c r="D791" i="1"/>
  <c r="C791" i="1"/>
  <c r="B791" i="1"/>
  <c r="A791" i="1"/>
  <c r="E969" i="1"/>
  <c r="D969" i="1"/>
  <c r="C969" i="1"/>
  <c r="B969" i="1"/>
  <c r="A969" i="1"/>
  <c r="E838" i="1"/>
  <c r="D838" i="1"/>
  <c r="C838" i="1"/>
  <c r="B838" i="1"/>
  <c r="A838" i="1"/>
  <c r="E138" i="1"/>
  <c r="D138" i="1"/>
  <c r="C138" i="1"/>
  <c r="B138" i="1"/>
  <c r="A138" i="1"/>
  <c r="E514" i="1"/>
  <c r="D514" i="1"/>
  <c r="C514" i="1"/>
  <c r="B514" i="1"/>
  <c r="A514" i="1"/>
  <c r="E631" i="1"/>
  <c r="D631" i="1"/>
  <c r="C631" i="1"/>
  <c r="B631" i="1"/>
  <c r="A631" i="1"/>
  <c r="E11" i="1"/>
  <c r="D11" i="1"/>
  <c r="C11" i="1"/>
  <c r="B11" i="1"/>
  <c r="A11" i="1"/>
  <c r="E28" i="1"/>
  <c r="D28" i="1"/>
  <c r="C28" i="1"/>
  <c r="B28" i="1"/>
  <c r="A28" i="1"/>
  <c r="E923" i="1"/>
  <c r="D923" i="1"/>
  <c r="C923" i="1"/>
  <c r="B923" i="1"/>
  <c r="A923" i="1"/>
  <c r="E582" i="1"/>
  <c r="D582" i="1"/>
  <c r="C582" i="1"/>
  <c r="B582" i="1"/>
  <c r="A582" i="1"/>
  <c r="E932" i="1"/>
  <c r="D932" i="1"/>
  <c r="C932" i="1"/>
  <c r="B932" i="1"/>
  <c r="A932" i="1"/>
  <c r="E731" i="1"/>
  <c r="D731" i="1"/>
  <c r="C731" i="1"/>
  <c r="B731" i="1"/>
  <c r="A731" i="1"/>
  <c r="E852" i="1"/>
  <c r="D852" i="1"/>
  <c r="C852" i="1"/>
  <c r="B852" i="1"/>
  <c r="A852" i="1"/>
  <c r="E946" i="1"/>
  <c r="D946" i="1"/>
  <c r="C946" i="1"/>
  <c r="B946" i="1"/>
  <c r="A946" i="1"/>
  <c r="E506" i="1"/>
  <c r="D506" i="1"/>
  <c r="C506" i="1"/>
  <c r="B506" i="1"/>
  <c r="A506" i="1"/>
  <c r="E721" i="1"/>
  <c r="D721" i="1"/>
  <c r="C721" i="1"/>
  <c r="B721" i="1"/>
  <c r="A721" i="1"/>
  <c r="E929" i="1"/>
  <c r="D929" i="1"/>
  <c r="C929" i="1"/>
  <c r="B929" i="1"/>
  <c r="A929" i="1"/>
  <c r="E393" i="1"/>
  <c r="D393" i="1"/>
  <c r="C393" i="1"/>
  <c r="B393" i="1"/>
  <c r="A393" i="1"/>
  <c r="E278" i="1"/>
  <c r="D278" i="1"/>
  <c r="C278" i="1"/>
  <c r="B278" i="1"/>
  <c r="A278" i="1"/>
  <c r="E482" i="1"/>
  <c r="D482" i="1"/>
  <c r="C482" i="1"/>
  <c r="B482" i="1"/>
  <c r="A482" i="1"/>
  <c r="E660" i="1"/>
  <c r="D660" i="1"/>
  <c r="C660" i="1"/>
  <c r="B660" i="1"/>
  <c r="A660" i="1"/>
  <c r="E294" i="1"/>
  <c r="D294" i="1"/>
  <c r="C294" i="1"/>
  <c r="B294" i="1"/>
  <c r="A294" i="1"/>
  <c r="E218" i="1"/>
  <c r="D218" i="1"/>
  <c r="C218" i="1"/>
  <c r="B218" i="1"/>
  <c r="A218" i="1"/>
  <c r="E812" i="1"/>
  <c r="D812" i="1"/>
  <c r="C812" i="1"/>
  <c r="B812" i="1"/>
  <c r="A812" i="1"/>
  <c r="E646" i="1"/>
  <c r="D646" i="1"/>
  <c r="C646" i="1"/>
  <c r="B646" i="1"/>
  <c r="A646" i="1"/>
  <c r="E458" i="1"/>
  <c r="D458" i="1"/>
  <c r="C458" i="1"/>
  <c r="B458" i="1"/>
  <c r="A458" i="1"/>
  <c r="E798" i="1"/>
  <c r="D798" i="1"/>
  <c r="C798" i="1"/>
  <c r="B798" i="1"/>
  <c r="A798" i="1"/>
  <c r="E889" i="1"/>
  <c r="D889" i="1"/>
  <c r="C889" i="1"/>
  <c r="B889" i="1"/>
  <c r="A889" i="1"/>
  <c r="E719" i="1"/>
  <c r="D719" i="1"/>
  <c r="C719" i="1"/>
  <c r="B719" i="1"/>
  <c r="A719" i="1"/>
  <c r="E618" i="1"/>
  <c r="D618" i="1"/>
  <c r="C618" i="1"/>
  <c r="B618" i="1"/>
  <c r="A618" i="1"/>
  <c r="E866" i="1"/>
  <c r="D866" i="1"/>
  <c r="C866" i="1"/>
  <c r="B866" i="1"/>
  <c r="A866" i="1"/>
  <c r="E919" i="1"/>
  <c r="D919" i="1"/>
  <c r="C919" i="1"/>
  <c r="B919" i="1"/>
  <c r="A919" i="1"/>
  <c r="E475" i="1"/>
  <c r="D475" i="1"/>
  <c r="C475" i="1"/>
  <c r="B475" i="1"/>
  <c r="A475" i="1"/>
  <c r="E310" i="1"/>
  <c r="D310" i="1"/>
  <c r="C310" i="1"/>
  <c r="B310" i="1"/>
  <c r="A310" i="1"/>
  <c r="E165" i="1"/>
  <c r="D165" i="1"/>
  <c r="C165" i="1"/>
  <c r="B165" i="1"/>
  <c r="A165" i="1"/>
  <c r="E287" i="1"/>
  <c r="D287" i="1"/>
  <c r="C287" i="1"/>
  <c r="B287" i="1"/>
  <c r="A287" i="1"/>
  <c r="E864" i="1"/>
  <c r="D864" i="1"/>
  <c r="C864" i="1"/>
  <c r="B864" i="1"/>
  <c r="A864" i="1"/>
  <c r="E872" i="1"/>
  <c r="D872" i="1"/>
  <c r="C872" i="1"/>
  <c r="B872" i="1"/>
  <c r="A872" i="1"/>
  <c r="E23" i="1"/>
  <c r="D23" i="1"/>
  <c r="C23" i="1"/>
  <c r="B23" i="1"/>
  <c r="A23" i="1"/>
  <c r="E53" i="1"/>
  <c r="D53" i="1"/>
  <c r="C53" i="1"/>
  <c r="B53" i="1"/>
  <c r="A53" i="1"/>
  <c r="E476" i="1"/>
  <c r="D476" i="1"/>
  <c r="C476" i="1"/>
  <c r="B476" i="1"/>
  <c r="A476" i="1"/>
  <c r="E41" i="1"/>
  <c r="D41" i="1"/>
  <c r="C41" i="1"/>
  <c r="B41" i="1"/>
  <c r="A41" i="1"/>
  <c r="E473" i="1"/>
  <c r="D473" i="1"/>
  <c r="C473" i="1"/>
  <c r="B473" i="1"/>
  <c r="A473" i="1"/>
  <c r="E87" i="1"/>
  <c r="D87" i="1"/>
  <c r="C87" i="1"/>
  <c r="B87" i="1"/>
  <c r="A87" i="1"/>
  <c r="E286" i="1"/>
  <c r="D286" i="1"/>
  <c r="C286" i="1"/>
  <c r="B286" i="1"/>
  <c r="A286" i="1"/>
  <c r="E649" i="1"/>
  <c r="D649" i="1"/>
  <c r="C649" i="1"/>
  <c r="B649" i="1"/>
  <c r="A649" i="1"/>
  <c r="E366" i="1"/>
  <c r="D366" i="1"/>
  <c r="C366" i="1"/>
  <c r="B366" i="1"/>
  <c r="A366" i="1"/>
  <c r="E164" i="1"/>
  <c r="D164" i="1"/>
  <c r="C164" i="1"/>
  <c r="B164" i="1"/>
  <c r="A164" i="1"/>
  <c r="E137" i="1"/>
  <c r="D137" i="1"/>
  <c r="C137" i="1"/>
  <c r="B137" i="1"/>
  <c r="A137" i="1"/>
  <c r="E950" i="1"/>
  <c r="D950" i="1"/>
  <c r="C950" i="1"/>
  <c r="B950" i="1"/>
  <c r="A950" i="1"/>
  <c r="E653" i="1"/>
  <c r="D653" i="1"/>
  <c r="C653" i="1"/>
  <c r="B653" i="1"/>
  <c r="A653" i="1"/>
  <c r="E944" i="1"/>
  <c r="D944" i="1"/>
  <c r="C944" i="1"/>
  <c r="B944" i="1"/>
  <c r="A944" i="1"/>
  <c r="E683" i="1"/>
  <c r="D683" i="1"/>
  <c r="C683" i="1"/>
  <c r="B683" i="1"/>
  <c r="A683" i="1"/>
  <c r="E528" i="1"/>
  <c r="D528" i="1"/>
  <c r="C528" i="1"/>
  <c r="B528" i="1"/>
  <c r="A528" i="1"/>
  <c r="E457" i="1"/>
  <c r="D457" i="1"/>
  <c r="C457" i="1"/>
  <c r="B457" i="1"/>
  <c r="A457" i="1"/>
  <c r="E32" i="1"/>
  <c r="D32" i="1"/>
  <c r="C32" i="1"/>
  <c r="B32" i="1"/>
  <c r="A32" i="1"/>
  <c r="E851" i="1"/>
  <c r="D851" i="1"/>
  <c r="C851" i="1"/>
  <c r="B851" i="1"/>
  <c r="A851" i="1"/>
  <c r="E594" i="1"/>
  <c r="D594" i="1"/>
  <c r="C594" i="1"/>
  <c r="B594" i="1"/>
  <c r="A594" i="1"/>
  <c r="E431" i="1"/>
  <c r="D431" i="1"/>
  <c r="C431" i="1"/>
  <c r="B431" i="1"/>
  <c r="A431" i="1"/>
  <c r="E546" i="1"/>
  <c r="D546" i="1"/>
  <c r="C546" i="1"/>
  <c r="B546" i="1"/>
  <c r="A546" i="1"/>
  <c r="E841" i="1"/>
  <c r="D841" i="1"/>
  <c r="C841" i="1"/>
  <c r="B841" i="1"/>
  <c r="A841" i="1"/>
  <c r="E163" i="1"/>
  <c r="D163" i="1"/>
  <c r="C163" i="1"/>
  <c r="B163" i="1"/>
  <c r="A163" i="1"/>
  <c r="E808" i="1"/>
  <c r="D808" i="1"/>
  <c r="C808" i="1"/>
  <c r="B808" i="1"/>
  <c r="A808" i="1"/>
  <c r="E960" i="1"/>
  <c r="D960" i="1"/>
  <c r="C960" i="1"/>
  <c r="B960" i="1"/>
  <c r="A960" i="1"/>
  <c r="E413" i="1"/>
  <c r="D413" i="1"/>
  <c r="C413" i="1"/>
  <c r="B413" i="1"/>
  <c r="A413" i="1"/>
  <c r="E898" i="1"/>
  <c r="D898" i="1"/>
  <c r="C898" i="1"/>
  <c r="B898" i="1"/>
  <c r="A898" i="1"/>
  <c r="E226" i="1"/>
  <c r="D226" i="1"/>
  <c r="C226" i="1"/>
  <c r="B226" i="1"/>
  <c r="A226" i="1"/>
  <c r="E361" i="1"/>
  <c r="D361" i="1"/>
  <c r="C361" i="1"/>
  <c r="B361" i="1"/>
  <c r="A361" i="1"/>
  <c r="E162" i="1"/>
  <c r="D162" i="1"/>
  <c r="C162" i="1"/>
  <c r="B162" i="1"/>
  <c r="A162" i="1"/>
  <c r="E435" i="1"/>
  <c r="D435" i="1"/>
  <c r="C435" i="1"/>
  <c r="B435" i="1"/>
  <c r="A435" i="1"/>
  <c r="E934" i="1"/>
  <c r="D934" i="1"/>
  <c r="C934" i="1"/>
  <c r="B934" i="1"/>
  <c r="A934" i="1"/>
  <c r="E537" i="1"/>
  <c r="D537" i="1"/>
  <c r="C537" i="1"/>
  <c r="B537" i="1"/>
  <c r="A537" i="1"/>
  <c r="E377" i="1"/>
  <c r="D377" i="1"/>
  <c r="C377" i="1"/>
  <c r="B377" i="1"/>
  <c r="A377" i="1"/>
  <c r="E733" i="1"/>
  <c r="D733" i="1"/>
  <c r="C733" i="1"/>
  <c r="B733" i="1"/>
  <c r="A733" i="1"/>
  <c r="E685" i="1"/>
  <c r="D685" i="1"/>
  <c r="C685" i="1"/>
  <c r="B685" i="1"/>
  <c r="A685" i="1"/>
  <c r="E855" i="1"/>
  <c r="D855" i="1"/>
  <c r="C855" i="1"/>
  <c r="B855" i="1"/>
  <c r="A855" i="1"/>
  <c r="E545" i="1"/>
  <c r="D545" i="1"/>
  <c r="C545" i="1"/>
  <c r="B545" i="1"/>
  <c r="A545" i="1"/>
  <c r="E92" i="1"/>
  <c r="D92" i="1"/>
  <c r="C92" i="1"/>
  <c r="B92" i="1"/>
  <c r="A92" i="1"/>
  <c r="E652" i="1"/>
  <c r="D652" i="1"/>
  <c r="C652" i="1"/>
  <c r="B652" i="1"/>
  <c r="A652" i="1"/>
  <c r="E62" i="1"/>
  <c r="D62" i="1"/>
  <c r="C62" i="1"/>
  <c r="B62" i="1"/>
  <c r="A62" i="1"/>
  <c r="E602" i="1"/>
  <c r="D602" i="1"/>
  <c r="C602" i="1"/>
  <c r="B602" i="1"/>
  <c r="A602" i="1"/>
  <c r="E868" i="1"/>
  <c r="D868" i="1"/>
  <c r="C868" i="1"/>
  <c r="B868" i="1"/>
  <c r="A868" i="1"/>
  <c r="E136" i="1"/>
  <c r="D136" i="1"/>
  <c r="C136" i="1"/>
  <c r="B136" i="1"/>
  <c r="A136" i="1"/>
  <c r="E236" i="1"/>
  <c r="D236" i="1"/>
  <c r="C236" i="1"/>
  <c r="B236" i="1"/>
  <c r="A236" i="1"/>
  <c r="E109" i="1"/>
  <c r="D109" i="1"/>
  <c r="C109" i="1"/>
  <c r="B109" i="1"/>
  <c r="A109" i="1"/>
  <c r="E926" i="1"/>
  <c r="D926" i="1"/>
  <c r="C926" i="1"/>
  <c r="B926" i="1"/>
  <c r="A926" i="1"/>
  <c r="E253" i="1"/>
  <c r="D253" i="1"/>
  <c r="C253" i="1"/>
  <c r="B253" i="1"/>
  <c r="A253" i="1"/>
  <c r="E962" i="1"/>
  <c r="D962" i="1"/>
  <c r="C962" i="1"/>
  <c r="B962" i="1"/>
  <c r="A962" i="1"/>
  <c r="E135" i="1"/>
  <c r="D135" i="1"/>
  <c r="C135" i="1"/>
  <c r="B135" i="1"/>
  <c r="A135" i="1"/>
  <c r="E108" i="1"/>
  <c r="D108" i="1"/>
  <c r="C108" i="1"/>
  <c r="B108" i="1"/>
  <c r="A108" i="1"/>
  <c r="E99" i="1"/>
  <c r="D99" i="1"/>
  <c r="C99" i="1"/>
  <c r="B99" i="1"/>
  <c r="A99" i="1"/>
  <c r="E161" i="1"/>
  <c r="D161" i="1"/>
  <c r="C161" i="1"/>
  <c r="B161" i="1"/>
  <c r="A161" i="1"/>
  <c r="E30" i="1"/>
  <c r="D30" i="1"/>
  <c r="C30" i="1"/>
  <c r="B30" i="1"/>
  <c r="A30" i="1"/>
  <c r="E899" i="1"/>
  <c r="D899" i="1"/>
  <c r="C899" i="1"/>
  <c r="B899" i="1"/>
  <c r="A899" i="1"/>
  <c r="E160" i="1"/>
  <c r="D160" i="1"/>
  <c r="C160" i="1"/>
  <c r="B160" i="1"/>
  <c r="A160" i="1"/>
  <c r="E381" i="1"/>
  <c r="D381" i="1"/>
  <c r="C381" i="1"/>
  <c r="B381" i="1"/>
  <c r="A381" i="1"/>
  <c r="E888" i="1"/>
  <c r="D888" i="1"/>
  <c r="C888" i="1"/>
  <c r="B888" i="1"/>
  <c r="A888" i="1"/>
  <c r="E130" i="1"/>
  <c r="D130" i="1"/>
  <c r="C130" i="1"/>
  <c r="B130" i="1"/>
  <c r="A130" i="1"/>
  <c r="E903" i="1"/>
  <c r="D903" i="1"/>
  <c r="C903" i="1"/>
  <c r="B903" i="1"/>
  <c r="A903" i="1"/>
  <c r="E415" i="1"/>
  <c r="D415" i="1"/>
  <c r="C415" i="1"/>
  <c r="B415" i="1"/>
  <c r="A415" i="1"/>
  <c r="E309" i="1"/>
  <c r="D309" i="1"/>
  <c r="C309" i="1"/>
  <c r="B309" i="1"/>
  <c r="A309" i="1"/>
  <c r="E737" i="1"/>
  <c r="D737" i="1"/>
  <c r="C737" i="1"/>
  <c r="B737" i="1"/>
  <c r="A737" i="1"/>
  <c r="E256" i="1"/>
  <c r="D256" i="1"/>
  <c r="C256" i="1"/>
  <c r="B256" i="1"/>
  <c r="A256" i="1"/>
  <c r="E134" i="1"/>
  <c r="D134" i="1"/>
  <c r="C134" i="1"/>
  <c r="B134" i="1"/>
  <c r="A134" i="1"/>
  <c r="E937" i="1"/>
  <c r="D937" i="1"/>
  <c r="C937" i="1"/>
  <c r="B937" i="1"/>
  <c r="A937" i="1"/>
  <c r="E45" i="1"/>
  <c r="D45" i="1"/>
  <c r="C45" i="1"/>
  <c r="B45" i="1"/>
  <c r="A45" i="1"/>
  <c r="E159" i="1"/>
  <c r="D159" i="1"/>
  <c r="C159" i="1"/>
  <c r="B159" i="1"/>
  <c r="A159" i="1"/>
  <c r="E285" i="1"/>
  <c r="D285" i="1"/>
  <c r="C285" i="1"/>
  <c r="B285" i="1"/>
  <c r="A285" i="1"/>
  <c r="E690" i="1"/>
  <c r="D690" i="1"/>
  <c r="C690" i="1"/>
  <c r="B690" i="1"/>
  <c r="A690" i="1"/>
  <c r="E312" i="1"/>
  <c r="D312" i="1"/>
  <c r="C312" i="1"/>
  <c r="B312" i="1"/>
  <c r="A312" i="1"/>
  <c r="E911" i="1"/>
  <c r="D911" i="1"/>
  <c r="C911" i="1"/>
  <c r="B911" i="1"/>
  <c r="A911" i="1"/>
  <c r="E121" i="1"/>
  <c r="D121" i="1"/>
  <c r="C121" i="1"/>
  <c r="B121" i="1"/>
  <c r="A121" i="1"/>
  <c r="E785" i="1"/>
  <c r="D785" i="1"/>
  <c r="C785" i="1"/>
  <c r="B785" i="1"/>
  <c r="A785" i="1"/>
  <c r="E225" i="1"/>
  <c r="D225" i="1"/>
  <c r="C225" i="1"/>
  <c r="B225" i="1"/>
  <c r="A225" i="1"/>
  <c r="E158" i="1"/>
  <c r="D158" i="1"/>
  <c r="C158" i="1"/>
  <c r="B158" i="1"/>
  <c r="A158" i="1"/>
  <c r="E591" i="1"/>
  <c r="D591" i="1"/>
  <c r="C591" i="1"/>
  <c r="B591" i="1"/>
  <c r="A591" i="1"/>
  <c r="E387" i="1"/>
  <c r="D387" i="1"/>
  <c r="C387" i="1"/>
  <c r="B387" i="1"/>
  <c r="A387" i="1"/>
  <c r="E875" i="1"/>
  <c r="D875" i="1"/>
  <c r="C875" i="1"/>
  <c r="B875" i="1"/>
  <c r="A875" i="1"/>
  <c r="E19" i="1"/>
  <c r="D19" i="1"/>
  <c r="C19" i="1"/>
  <c r="B19" i="1"/>
  <c r="A19" i="1"/>
  <c r="E547" i="1"/>
  <c r="D547" i="1"/>
  <c r="C547" i="1"/>
  <c r="B547" i="1"/>
  <c r="A547" i="1"/>
  <c r="E261" i="1"/>
  <c r="D261" i="1"/>
  <c r="C261" i="1"/>
  <c r="B261" i="1"/>
  <c r="A261" i="1"/>
  <c r="E72" i="1"/>
  <c r="D72" i="1"/>
  <c r="C72" i="1"/>
  <c r="B72" i="1"/>
  <c r="A72" i="1"/>
  <c r="E340" i="1"/>
  <c r="D340" i="1"/>
  <c r="C340" i="1"/>
  <c r="B340" i="1"/>
  <c r="A340" i="1"/>
  <c r="E668" i="1"/>
  <c r="D668" i="1"/>
  <c r="C668" i="1"/>
  <c r="B668" i="1"/>
  <c r="A668" i="1"/>
  <c r="E56" i="1"/>
  <c r="D56" i="1"/>
  <c r="C56" i="1"/>
  <c r="B56" i="1"/>
  <c r="A56" i="1"/>
  <c r="E157" i="1"/>
  <c r="D157" i="1"/>
  <c r="C157" i="1"/>
  <c r="B157" i="1"/>
  <c r="A157" i="1"/>
  <c r="E98" i="1"/>
  <c r="D98" i="1"/>
  <c r="C98" i="1"/>
  <c r="B98" i="1"/>
  <c r="A98" i="1"/>
  <c r="E842" i="1"/>
  <c r="D842" i="1"/>
  <c r="C842" i="1"/>
  <c r="B842" i="1"/>
  <c r="A842" i="1"/>
  <c r="E738" i="1"/>
  <c r="D738" i="1"/>
  <c r="C738" i="1"/>
  <c r="B738" i="1"/>
  <c r="A738" i="1"/>
  <c r="E788" i="1"/>
  <c r="D788" i="1"/>
  <c r="C788" i="1"/>
  <c r="B788" i="1"/>
  <c r="A788" i="1"/>
  <c r="E129" i="1"/>
  <c r="D129" i="1"/>
  <c r="C129" i="1"/>
  <c r="B129" i="1"/>
  <c r="A129" i="1"/>
  <c r="E37" i="1"/>
  <c r="D37" i="1"/>
  <c r="C37" i="1"/>
  <c r="B37" i="1"/>
  <c r="A37" i="1"/>
  <c r="E825" i="1"/>
  <c r="D825" i="1"/>
  <c r="C825" i="1"/>
  <c r="B825" i="1"/>
  <c r="A825" i="1"/>
  <c r="E128" i="1"/>
  <c r="D128" i="1"/>
  <c r="C128" i="1"/>
  <c r="B128" i="1"/>
  <c r="A128" i="1"/>
  <c r="E966" i="1"/>
  <c r="D966" i="1"/>
  <c r="C966" i="1"/>
  <c r="B966" i="1"/>
  <c r="A966" i="1"/>
  <c r="E31" i="1"/>
  <c r="D31" i="1"/>
  <c r="C31" i="1"/>
  <c r="B31" i="1"/>
  <c r="A31" i="1"/>
  <c r="E927" i="1"/>
  <c r="D927" i="1"/>
  <c r="C927" i="1"/>
  <c r="B927" i="1"/>
  <c r="A927" i="1"/>
  <c r="E222" i="1"/>
  <c r="D222" i="1"/>
  <c r="C222" i="1"/>
  <c r="B222" i="1"/>
  <c r="A222" i="1"/>
  <c r="E107" i="1"/>
  <c r="D107" i="1"/>
  <c r="C107" i="1"/>
  <c r="B107" i="1"/>
  <c r="A107" i="1"/>
  <c r="E832" i="1"/>
  <c r="D832" i="1"/>
  <c r="C832" i="1"/>
  <c r="B832" i="1"/>
  <c r="A832" i="1"/>
  <c r="E840" i="1"/>
  <c r="D840" i="1"/>
  <c r="C840" i="1"/>
  <c r="B840" i="1"/>
  <c r="A840" i="1"/>
  <c r="E372" i="1"/>
  <c r="D372" i="1"/>
  <c r="C372" i="1"/>
  <c r="B372" i="1"/>
  <c r="A372" i="1"/>
  <c r="E52" i="1"/>
  <c r="D52" i="1"/>
  <c r="C52" i="1"/>
  <c r="B52" i="1"/>
  <c r="A52" i="1"/>
  <c r="E607" i="1"/>
  <c r="D607" i="1"/>
  <c r="C607" i="1"/>
  <c r="B607" i="1"/>
  <c r="A607" i="1"/>
  <c r="E757" i="1"/>
  <c r="D757" i="1"/>
  <c r="C757" i="1"/>
  <c r="B757" i="1"/>
  <c r="A757" i="1"/>
  <c r="E214" i="1"/>
  <c r="D214" i="1"/>
  <c r="C214" i="1"/>
  <c r="B214" i="1"/>
  <c r="A214" i="1"/>
  <c r="E616" i="1"/>
  <c r="D616" i="1"/>
  <c r="C616" i="1"/>
  <c r="B616" i="1"/>
  <c r="A616" i="1"/>
  <c r="E487" i="1"/>
  <c r="D487" i="1"/>
  <c r="C487" i="1"/>
  <c r="B487" i="1"/>
  <c r="A487" i="1"/>
  <c r="E833" i="1"/>
  <c r="D833" i="1"/>
  <c r="C833" i="1"/>
  <c r="B833" i="1"/>
  <c r="A833" i="1"/>
  <c r="E863" i="1"/>
  <c r="D863" i="1"/>
  <c r="C863" i="1"/>
  <c r="B863" i="1"/>
  <c r="A863" i="1"/>
  <c r="E120" i="1"/>
  <c r="D120" i="1"/>
  <c r="C120" i="1"/>
  <c r="B120" i="1"/>
  <c r="A120" i="1"/>
  <c r="E20" i="1"/>
  <c r="D20" i="1"/>
  <c r="C20" i="1"/>
  <c r="B20" i="1"/>
  <c r="A20" i="1"/>
  <c r="E759" i="1"/>
  <c r="D759" i="1"/>
  <c r="C759" i="1"/>
  <c r="B759" i="1"/>
  <c r="A759" i="1"/>
  <c r="E513" i="1"/>
  <c r="D513" i="1"/>
  <c r="C513" i="1"/>
  <c r="B513" i="1"/>
  <c r="A513" i="1"/>
  <c r="E632" i="1"/>
  <c r="D632" i="1"/>
  <c r="C632" i="1"/>
  <c r="B632" i="1"/>
  <c r="A632" i="1"/>
  <c r="E498" i="1"/>
  <c r="D498" i="1"/>
  <c r="C498" i="1"/>
  <c r="B498" i="1"/>
  <c r="A498" i="1"/>
  <c r="E544" i="1"/>
  <c r="D544" i="1"/>
  <c r="C544" i="1"/>
  <c r="B544" i="1"/>
  <c r="A544" i="1"/>
  <c r="E555" i="1"/>
  <c r="D555" i="1"/>
  <c r="C555" i="1"/>
  <c r="B555" i="1"/>
  <c r="A555" i="1"/>
  <c r="E127" i="1"/>
  <c r="D127" i="1"/>
  <c r="C127" i="1"/>
  <c r="B127" i="1"/>
  <c r="A127" i="1"/>
  <c r="E625" i="1"/>
  <c r="D625" i="1"/>
  <c r="C625" i="1"/>
  <c r="B625" i="1"/>
  <c r="A625" i="1"/>
  <c r="E682" i="1"/>
  <c r="D682" i="1"/>
  <c r="C682" i="1"/>
  <c r="B682" i="1"/>
  <c r="A682" i="1"/>
  <c r="E311" i="1"/>
  <c r="D311" i="1"/>
  <c r="C311" i="1"/>
  <c r="B311" i="1"/>
  <c r="A311" i="1"/>
  <c r="E497" i="1"/>
  <c r="D497" i="1"/>
  <c r="C497" i="1"/>
  <c r="B497" i="1"/>
  <c r="A497" i="1"/>
  <c r="E106" i="1"/>
  <c r="D106" i="1"/>
  <c r="C106" i="1"/>
  <c r="B106" i="1"/>
  <c r="A106" i="1"/>
  <c r="E892" i="1"/>
  <c r="D892" i="1"/>
  <c r="C892" i="1"/>
  <c r="B892" i="1"/>
  <c r="A892" i="1"/>
  <c r="E820" i="1"/>
  <c r="D820" i="1"/>
  <c r="C820" i="1"/>
  <c r="B820" i="1"/>
  <c r="A820" i="1"/>
  <c r="E814" i="1"/>
  <c r="D814" i="1"/>
  <c r="C814" i="1"/>
  <c r="B814" i="1"/>
  <c r="A814" i="1"/>
  <c r="E156" i="1"/>
  <c r="D156" i="1"/>
  <c r="C156" i="1"/>
  <c r="B156" i="1"/>
  <c r="A156" i="1"/>
  <c r="E698" i="1"/>
  <c r="D698" i="1"/>
  <c r="C698" i="1"/>
  <c r="B698" i="1"/>
  <c r="A698" i="1"/>
  <c r="E681" i="1"/>
  <c r="D681" i="1"/>
  <c r="C681" i="1"/>
  <c r="B681" i="1"/>
  <c r="A681" i="1"/>
  <c r="E730" i="1"/>
  <c r="D730" i="1"/>
  <c r="C730" i="1"/>
  <c r="B730" i="1"/>
  <c r="A730" i="1"/>
  <c r="E239" i="1"/>
  <c r="D239" i="1"/>
  <c r="C239" i="1"/>
  <c r="B239" i="1"/>
  <c r="A239" i="1"/>
  <c r="E268" i="1"/>
  <c r="D268" i="1"/>
  <c r="C268" i="1"/>
  <c r="B268" i="1"/>
  <c r="A268" i="1"/>
  <c r="E952" i="1"/>
  <c r="D952" i="1"/>
  <c r="C952" i="1"/>
  <c r="B952" i="1"/>
  <c r="A952" i="1"/>
  <c r="E113" i="1"/>
  <c r="D113" i="1"/>
  <c r="C113" i="1"/>
  <c r="B113" i="1"/>
  <c r="A113" i="1"/>
  <c r="E355" i="1"/>
  <c r="D355" i="1"/>
  <c r="C355" i="1"/>
  <c r="B355" i="1"/>
  <c r="A355" i="1"/>
  <c r="E776" i="1"/>
  <c r="D776" i="1"/>
  <c r="C776" i="1"/>
  <c r="B776" i="1"/>
  <c r="A776" i="1"/>
  <c r="E915" i="1"/>
  <c r="D915" i="1"/>
  <c r="C915" i="1"/>
  <c r="B915" i="1"/>
  <c r="A915" i="1"/>
  <c r="E874" i="1"/>
  <c r="D874" i="1"/>
  <c r="C874" i="1"/>
  <c r="B874" i="1"/>
  <c r="A874" i="1"/>
  <c r="E406" i="1"/>
  <c r="D406" i="1"/>
  <c r="C406" i="1"/>
  <c r="B406" i="1"/>
  <c r="A406" i="1"/>
  <c r="E470" i="1"/>
  <c r="D470" i="1"/>
  <c r="C470" i="1"/>
  <c r="B470" i="1"/>
  <c r="A470" i="1"/>
  <c r="E805" i="1"/>
  <c r="D805" i="1"/>
  <c r="C805" i="1"/>
  <c r="B805" i="1"/>
  <c r="A805" i="1"/>
  <c r="E826" i="1"/>
  <c r="D826" i="1"/>
  <c r="C826" i="1"/>
  <c r="B826" i="1"/>
  <c r="A826" i="1"/>
  <c r="E461" i="1"/>
  <c r="D461" i="1"/>
  <c r="C461" i="1"/>
  <c r="B461" i="1"/>
  <c r="A461" i="1"/>
  <c r="E728" i="1"/>
  <c r="D728" i="1"/>
  <c r="C728" i="1"/>
  <c r="B728" i="1"/>
  <c r="A728" i="1"/>
  <c r="E399" i="1"/>
  <c r="D399" i="1"/>
  <c r="C399" i="1"/>
  <c r="B399" i="1"/>
  <c r="A399" i="1"/>
  <c r="E722" i="1"/>
  <c r="D722" i="1"/>
  <c r="C722" i="1"/>
  <c r="B722" i="1"/>
  <c r="A722" i="1"/>
  <c r="E624" i="1"/>
  <c r="D624" i="1"/>
  <c r="C624" i="1"/>
  <c r="B624" i="1"/>
  <c r="A624" i="1"/>
  <c r="E468" i="1"/>
  <c r="D468" i="1"/>
  <c r="C468" i="1"/>
  <c r="B468" i="1"/>
  <c r="A468" i="1"/>
  <c r="E155" i="1"/>
  <c r="D155" i="1"/>
  <c r="C155" i="1"/>
  <c r="B155" i="1"/>
  <c r="A155" i="1"/>
  <c r="E558" i="1"/>
  <c r="D558" i="1"/>
  <c r="C558" i="1"/>
  <c r="B558" i="1"/>
  <c r="A558" i="1"/>
  <c r="E154" i="1"/>
  <c r="D154" i="1"/>
  <c r="C154" i="1"/>
  <c r="B154" i="1"/>
  <c r="A154" i="1"/>
  <c r="E319" i="1"/>
  <c r="D319" i="1"/>
  <c r="C319" i="1"/>
  <c r="B319" i="1"/>
  <c r="A319" i="1"/>
  <c r="E97" i="1"/>
  <c r="D97" i="1"/>
  <c r="C97" i="1"/>
  <c r="B97" i="1"/>
  <c r="A97" i="1"/>
  <c r="E834" i="1"/>
  <c r="D834" i="1"/>
  <c r="C834" i="1"/>
  <c r="B834" i="1"/>
  <c r="A834" i="1"/>
  <c r="E642" i="1"/>
  <c r="D642" i="1"/>
  <c r="C642" i="1"/>
  <c r="B642" i="1"/>
  <c r="A642" i="1"/>
  <c r="E638" i="1"/>
  <c r="D638" i="1"/>
  <c r="C638" i="1"/>
  <c r="B638" i="1"/>
  <c r="A638" i="1"/>
  <c r="E590" i="1"/>
  <c r="D590" i="1"/>
  <c r="C590" i="1"/>
  <c r="B590" i="1"/>
  <c r="A590" i="1"/>
  <c r="E153" i="1"/>
  <c r="D153" i="1"/>
  <c r="C153" i="1"/>
  <c r="B153" i="1"/>
  <c r="A153" i="1"/>
  <c r="E970" i="1"/>
  <c r="D970" i="1"/>
  <c r="C970" i="1"/>
  <c r="B970" i="1"/>
  <c r="A970" i="1"/>
  <c r="E935" i="1"/>
  <c r="D935" i="1"/>
  <c r="C935" i="1"/>
  <c r="B935" i="1"/>
  <c r="A935" i="1"/>
  <c r="E398" i="1"/>
  <c r="D398" i="1"/>
  <c r="C398" i="1"/>
  <c r="B398" i="1"/>
  <c r="A398" i="1"/>
  <c r="E894" i="1"/>
  <c r="D894" i="1"/>
  <c r="C894" i="1"/>
  <c r="B894" i="1"/>
  <c r="A894" i="1"/>
  <c r="E520" i="1"/>
  <c r="D520" i="1"/>
  <c r="C520" i="1"/>
  <c r="B520" i="1"/>
  <c r="A520" i="1"/>
  <c r="E568" i="1"/>
  <c r="D568" i="1"/>
  <c r="C568" i="1"/>
  <c r="B568" i="1"/>
  <c r="A568" i="1"/>
  <c r="E216" i="1"/>
  <c r="D216" i="1"/>
  <c r="C216" i="1"/>
  <c r="B216" i="1"/>
  <c r="A216" i="1"/>
  <c r="E443" i="1"/>
  <c r="D443" i="1"/>
  <c r="C443" i="1"/>
  <c r="B443" i="1"/>
  <c r="A443" i="1"/>
  <c r="E152" i="1"/>
  <c r="D152" i="1"/>
  <c r="C152" i="1"/>
  <c r="B152" i="1"/>
  <c r="A152" i="1"/>
  <c r="E764" i="1"/>
  <c r="D764" i="1"/>
  <c r="C764" i="1"/>
  <c r="B764" i="1"/>
  <c r="A764" i="1"/>
  <c r="E3" i="1"/>
  <c r="D3" i="1"/>
  <c r="C3" i="1"/>
  <c r="B3" i="1"/>
  <c r="A3" i="1"/>
  <c r="E787" i="1"/>
  <c r="D787" i="1"/>
  <c r="C787" i="1"/>
  <c r="B787" i="1"/>
  <c r="A787" i="1"/>
  <c r="E831" i="1"/>
  <c r="D831" i="1"/>
  <c r="C831" i="1"/>
  <c r="B831" i="1"/>
  <c r="A831" i="1"/>
  <c r="E671" i="1"/>
  <c r="D671" i="1"/>
  <c r="C671" i="1"/>
  <c r="B671" i="1"/>
  <c r="A671" i="1"/>
  <c r="E774" i="1"/>
  <c r="D774" i="1"/>
  <c r="C774" i="1"/>
  <c r="B774" i="1"/>
  <c r="A774" i="1"/>
  <c r="E661" i="1"/>
  <c r="D661" i="1"/>
  <c r="C661" i="1"/>
  <c r="B661" i="1"/>
  <c r="A661" i="1"/>
  <c r="E706" i="1"/>
  <c r="D706" i="1"/>
  <c r="C706" i="1"/>
  <c r="B706" i="1"/>
  <c r="A706" i="1"/>
</calcChain>
</file>

<file path=xl/sharedStrings.xml><?xml version="1.0" encoding="utf-8"?>
<sst xmlns="http://schemas.openxmlformats.org/spreadsheetml/2006/main" count="5" uniqueCount="5">
  <si>
    <t>代碼</t>
  </si>
  <si>
    <t>商品</t>
  </si>
  <si>
    <t>成交</t>
  </si>
  <si>
    <t>零股成交</t>
  </si>
  <si>
    <t>總量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</si>
</sst>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ddeLink xmlns:r="http://schemas.openxmlformats.org/officeDocument/2006/relationships" ddeService="XQLITE" ddeTopic="Quote">
    <ddeItems>
      <ddeItem name="1101.TW-ID" advise="1">
        <values>
          <value t="str">
            <val>1101</val>
          </value>
        </values>
      </ddeItem>
      <ddeItem name="1101.TW-Name" advise="1">
        <values>
          <value t="str">
            <val>台泥</val>
          </value>
        </values>
      </ddeItem>
      <ddeItem name="1101.TW-OddPrice" advise="1">
        <values>
          <value>
            <val>37.950000000000003</val>
          </value>
        </values>
      </ddeItem>
      <ddeItem name="1101.TW-Price" advise="1">
        <values>
          <value>
            <val>37.85</val>
          </value>
        </values>
      </ddeItem>
      <ddeItem name="1101.TW-TotalVolume" advise="1">
        <values>
          <value>
            <val>3964</val>
          </value>
        </values>
      </ddeItem>
      <ddeItem name="1102.TW-ID" advise="1">
        <values>
          <value t="str">
            <val>1102</val>
          </value>
        </values>
      </ddeItem>
      <ddeItem name="1102.TW-Name" advise="1">
        <values>
          <value t="str">
            <val>亞泥</val>
          </value>
        </values>
      </ddeItem>
      <ddeItem name="1102.TW-OddPrice" advise="1">
        <values>
          <value>
            <val>44</val>
          </value>
        </values>
      </ddeItem>
      <ddeItem name="1102.TW-Price" advise="1">
        <values>
          <value>
            <val>44.05</val>
          </value>
        </values>
      </ddeItem>
      <ddeItem name="1102.TW-TotalVolume" advise="1">
        <values>
          <value>
            <val>673</val>
          </value>
        </values>
      </ddeItem>
      <ddeItem name="1103.TW-ID" advise="1">
        <values>
          <value t="str">
            <val>1103</val>
          </value>
        </values>
      </ddeItem>
      <ddeItem name="1103.TW-Name" advise="1">
        <values>
          <value t="str">
            <val>嘉泥</val>
          </value>
        </values>
      </ddeItem>
      <ddeItem name="1103.TW-OddPrice" advise="1">
        <values>
          <value>
            <val>19.899999999999999</val>
          </value>
        </values>
      </ddeItem>
      <ddeItem name="1103.TW-Price" advise="1">
        <values>
          <value>
            <val>19.8</val>
          </value>
        </values>
      </ddeItem>
      <ddeItem name="1103.TW-TotalVolume" advise="1">
        <values>
          <value>
            <val>30</val>
          </value>
        </values>
      </ddeItem>
      <ddeItem name="1104.TW-ID" advise="1">
        <values>
          <value t="str">
            <val>1104</val>
          </value>
        </values>
      </ddeItem>
      <ddeItem name="1104.TW-Name" advise="1">
        <values>
          <value t="str">
            <val>環泥</val>
          </value>
        </values>
      </ddeItem>
      <ddeItem name="1104.TW-OddPrice" advise="1">
        <values>
          <value>
            <val>27.95</val>
          </value>
        </values>
      </ddeItem>
      <ddeItem name="1104.TW-Price" advise="1">
        <values>
          <value>
            <val>27.9</val>
          </value>
        </values>
      </ddeItem>
      <ddeItem name="1104.TW-TotalVolume" advise="1">
        <values>
          <value>
            <val>252</val>
          </value>
        </values>
      </ddeItem>
      <ddeItem name="1108.TW-ID" advise="1">
        <values>
          <value t="str">
            <val>1108</val>
          </value>
        </values>
      </ddeItem>
      <ddeItem name="1108.TW-Name" advise="1">
        <values>
          <value t="str">
            <val>幸福</val>
          </value>
        </values>
      </ddeItem>
      <ddeItem name="1108.TW-OddPrice" advise="1">
        <values>
          <value>
            <val>15.2</val>
          </value>
        </values>
      </ddeItem>
      <ddeItem name="1108.TW-Price" advise="1">
        <values>
          <value>
            <val>15.15</val>
          </value>
        </values>
      </ddeItem>
      <ddeItem name="1108.TW-TotalVolume" advise="1">
        <values>
          <value>
            <val>239</val>
          </value>
        </values>
      </ddeItem>
      <ddeItem name="1109.TW-ID" advise="1">
        <values>
          <value t="str">
            <val>1109</val>
          </value>
        </values>
      </ddeItem>
      <ddeItem name="1109.TW-Name" advise="1">
        <values>
          <value t="str">
            <val>信大</val>
          </value>
        </values>
      </ddeItem>
      <ddeItem name="1109.TW-OddPrice" advise="1">
        <values>
          <value>
            <val>18.399999999999999</val>
          </value>
        </values>
      </ddeItem>
      <ddeItem name="1109.TW-Price" advise="1">
        <values>
          <value>
            <val>18.5</val>
          </value>
        </values>
      </ddeItem>
      <ddeItem name="1109.TW-TotalVolume" advise="1">
        <values>
          <value>
            <val>16</val>
          </value>
        </values>
      </ddeItem>
      <ddeItem name="1110.TW-ID" advise="1">
        <values>
          <value t="str">
            <val>1110</val>
          </value>
        </values>
      </ddeItem>
      <ddeItem name="1110.TW-Name" advise="1">
        <values>
          <value t="str">
            <val>東泥</val>
          </value>
        </values>
      </ddeItem>
      <ddeItem name="1110.TW-OddPrice" advise="1">
        <values>
          <value t="str">
            <val>--</val>
          </value>
        </values>
      </ddeItem>
      <ddeItem name="1110.TW-Price" advise="1">
        <values>
          <value>
            <val>19.25</val>
          </value>
        </values>
      </ddeItem>
      <ddeItem name="1110.TW-TotalVolume" advise="1">
        <values>
          <value>
            <val>27</val>
          </value>
        </values>
      </ddeItem>
      <ddeItem name="1201.TW-ID" advise="1">
        <values>
          <value t="str">
            <val>1201</val>
          </value>
        </values>
      </ddeItem>
      <ddeItem name="1201.TW-Name" advise="1">
        <values>
          <value t="str">
            <val>味全</val>
          </value>
        </values>
      </ddeItem>
      <ddeItem name="1201.TW-OddPrice" advise="1">
        <values>
          <value>
            <val>20.65</val>
          </value>
        </values>
      </ddeItem>
      <ddeItem name="1201.TW-Price" advise="1">
        <values>
          <value>
            <val>20.5</val>
          </value>
        </values>
      </ddeItem>
      <ddeItem name="1201.TW-TotalVolume" advise="1">
        <values>
          <value>
            <val>82</val>
          </value>
        </values>
      </ddeItem>
      <ddeItem name="1203.TW-ID" advise="1">
        <values>
          <value t="str">
            <val>1203</val>
          </value>
        </values>
      </ddeItem>
      <ddeItem name="1203.TW-Name" advise="1">
        <values>
          <value t="str">
            <val>味王</val>
          </value>
        </values>
      </ddeItem>
      <ddeItem name="1203.TW-OddPrice" advise="1">
        <values>
          <value>
            <val>41</val>
          </value>
        </values>
      </ddeItem>
      <ddeItem name="1203.TW-Price" advise="1">
        <values>
          <value t="str">
            <val>--</val>
          </value>
        </values>
      </ddeItem>
      <ddeItem name="1203.TW-TotalVolume" advise="1">
        <values>
          <value>
            <val>0</val>
          </value>
        </values>
      </ddeItem>
      <ddeItem name="1210.TW-ID" advise="1">
        <values>
          <value t="str">
            <val>1210</val>
          </value>
        </values>
      </ddeItem>
      <ddeItem name="1210.TW-Name" advise="1">
        <values>
          <value t="str">
            <val>大成</val>
          </value>
        </values>
      </ddeItem>
      <ddeItem name="1210.TW-OddPrice" advise="1">
        <values>
          <value>
            <val>53</val>
          </value>
        </values>
      </ddeItem>
      <ddeItem name="1210.TW-Price" advise="1">
        <values>
          <value>
            <val>53</val>
          </value>
        </values>
      </ddeItem>
      <ddeItem name="1210.TW-TotalVolume" advise="1">
        <values>
          <value>
            <val>214</val>
          </value>
        </values>
      </ddeItem>
      <ddeItem name="1213.TW-ID" advise="1">
        <values>
          <value t="str">
            <val>1213</val>
          </value>
        </values>
      </ddeItem>
      <ddeItem name="1213.TW-Name" advise="1">
        <values>
          <value t="str">
            <val>大飲</val>
          </value>
        </values>
      </ddeItem>
      <ddeItem name="1213.TW-OddPrice" advise="1">
        <values>
          <value>
            <val>6.5</val>
          </value>
        </values>
      </ddeItem>
      <ddeItem name="1213.TW-Price" advise="1">
        <values>
          <value>
            <val>6.38</val>
          </value>
        </values>
      </ddeItem>
      <ddeItem name="1213.TW-TotalVolume" advise="1">
        <values>
          <value>
            <val>15</val>
          </value>
        </values>
      </ddeItem>
      <ddeItem name="1215.TW-ID" advise="1">
        <values>
          <value t="str">
            <val>1215</val>
          </value>
        </values>
      </ddeItem>
      <ddeItem name="1215.TW-Name" advise="1">
        <values>
          <value t="str">
            <val>卜蜂</val>
          </value>
        </values>
      </ddeItem>
      <ddeItem name="1215.TW-OddPrice" advise="1">
        <values>
          <value>
            <val>90.3</val>
          </value>
        </values>
      </ddeItem>
      <ddeItem name="1215.TW-Price" advise="1">
        <values>
          <value>
            <val>90.5</val>
          </value>
        </values>
      </ddeItem>
      <ddeItem name="1215.TW-TotalVolume" advise="1">
        <values>
          <value>
            <val>244</val>
          </value>
        </values>
      </ddeItem>
      <ddeItem name="1216.TW-ID" advise="1">
        <values>
          <value t="str">
            <val>1216</val>
          </value>
        </values>
      </ddeItem>
      <ddeItem name="1216.TW-Name" advise="1">
        <values>
          <value t="str">
            <val>統一</val>
          </value>
        </values>
      </ddeItem>
      <ddeItem name="1216.TW-OddPrice" advise="1">
        <values>
          <value>
            <val>74.7</val>
          </value>
        </values>
      </ddeItem>
      <ddeItem name="1216.TW-Price" advise="1">
        <values>
          <value>
            <val>74.900000000000006</val>
          </value>
        </values>
      </ddeItem>
      <ddeItem name="1216.TW-TotalVolume" advise="1">
        <values>
          <value>
            <val>741</val>
          </value>
        </values>
      </ddeItem>
      <ddeItem name="1217.TW-ID" advise="1">
        <values>
          <value t="str">
            <val>1217</val>
          </value>
        </values>
      </ddeItem>
      <ddeItem name="1217.TW-Name" advise="1">
        <values>
          <value t="str">
            <val>愛之味</val>
          </value>
        </values>
      </ddeItem>
      <ddeItem name="1217.TW-OddPrice" advise="1">
        <values>
          <value>
            <val>11.45</val>
          </value>
        </values>
      </ddeItem>
      <ddeItem name="1217.TW-Price" advise="1">
        <values>
          <value>
            <val>11.35</val>
          </value>
        </values>
      </ddeItem>
      <ddeItem name="1217.TW-TotalVolume" advise="1">
        <values>
          <value>
            <val>90</val>
          </value>
        </values>
      </ddeItem>
      <ddeItem name="1218.TW-ID" advise="1">
        <values>
          <value t="str">
            <val>1218</val>
          </value>
        </values>
      </ddeItem>
      <ddeItem name="1218.TW-Name" advise="1">
        <values>
          <value t="str">
            <val>泰山</val>
          </value>
        </values>
      </ddeItem>
      <ddeItem name="1218.TW-OddPrice" advise="1">
        <values>
          <value>
            <val>31.9</val>
          </value>
        </values>
      </ddeItem>
      <ddeItem name="1218.TW-Price" advise="1">
        <values>
          <value>
            <val>31.85</val>
          </value>
        </values>
      </ddeItem>
      <ddeItem name="1218.TW-TotalVolume" advise="1">
        <values>
          <value>
            <val>917</val>
          </value>
        </values>
      </ddeItem>
      <ddeItem name="1219.TW-ID" advise="1">
        <values>
          <value t="str">
            <val>1219</val>
          </value>
        </values>
      </ddeItem>
      <ddeItem name="1219.TW-Name" advise="1">
        <values>
          <value t="str">
            <val>福壽</val>
          </value>
        </values>
      </ddeItem>
      <ddeItem name="1219.TW-OddPrice" advise="1">
        <values>
          <value>
            <val>21.05</val>
          </value>
        </values>
      </ddeItem>
      <ddeItem name="1219.TW-Price" advise="1">
        <values>
          <value>
            <val>20.95</val>
          </value>
        </values>
      </ddeItem>
      <ddeItem name="1219.TW-TotalVolume" advise="1">
        <values>
          <value>
            <val>32</val>
          </value>
        </values>
      </ddeItem>
      <ddeItem name="1220.TW-ID" advise="1">
        <values>
          <value t="str">
            <val>1220</val>
          </value>
        </values>
      </ddeItem>
      <ddeItem name="1220.TW-Name" advise="1">
        <values>
          <value t="str">
            <val>台榮</val>
          </value>
        </values>
      </ddeItem>
      <ddeItem name="1220.TW-OddPrice" advise="1">
        <values>
          <value>
            <val>15.2</val>
          </value>
        </values>
      </ddeItem>
      <ddeItem name="1220.TW-Price" advise="1">
        <values>
          <value>
            <val>15.15</val>
          </value>
        </values>
      </ddeItem>
      <ddeItem name="1220.TW-TotalVolume" advise="1">
        <values>
          <value>
            <val>51</val>
          </value>
        </values>
      </ddeItem>
      <ddeItem name="1225.TW-ID" advise="1">
        <values>
          <value t="str">
            <val>1225</val>
          </value>
        </values>
      </ddeItem>
      <ddeItem name="1225.TW-Name" advise="1">
        <values>
          <value t="str">
            <val>福懋油</val>
          </value>
        </values>
      </ddeItem>
      <ddeItem name="1225.TW-OddPrice" advise="1">
        <values>
          <value>
            <val>58.7</val>
          </value>
        </values>
      </ddeItem>
      <ddeItem name="1225.TW-Price" advise="1">
        <values>
          <value>
            <val>58.5</val>
          </value>
        </values>
      </ddeItem>
      <ddeItem name="1225.TW-TotalVolume" advise="1">
        <values>
          <value>
            <val>4</val>
          </value>
        </values>
      </ddeItem>
      <ddeItem name="1227.TW-ID" advise="1">
        <values>
          <value t="str">
            <val>1227</val>
          </value>
        </values>
      </ddeItem>
      <ddeItem name="1227.TW-Name" advise="1">
        <values>
          <value t="str">
            <val>佳格</val>
          </value>
        </values>
      </ddeItem>
      <ddeItem name="1227.TW-OddPrice" advise="1">
        <values>
          <value>
            <val>41.3</val>
          </value>
        </values>
      </ddeItem>
      <ddeItem name="1227.TW-Price" advise="1">
        <values>
          <value>
            <val>41.4</val>
          </value>
        </values>
      </ddeItem>
      <ddeItem name="1227.TW-TotalVolume" advise="1">
        <values>
          <value>
            <val>59</val>
          </value>
        </values>
      </ddeItem>
      <ddeItem name="1229.TW-ID" advise="1">
        <values>
          <value t="str">
            <val>1229</val>
          </value>
        </values>
      </ddeItem>
      <ddeItem name="1229.TW-Name" advise="1">
        <values>
          <value t="str">
            <val>聯華</val>
          </value>
        </values>
      </ddeItem>
      <ddeItem name="1229.TW-OddPrice" advise="1">
        <values>
          <value>
            <val>63.7</val>
          </value>
        </values>
      </ddeItem>
      <ddeItem name="1229.TW-Price" advise="1">
        <values>
          <value>
            <val>63.8</val>
          </value>
        </values>
      </ddeItem>
      <ddeItem name="1229.TW-TotalVolume" advise="1">
        <values>
          <value>
            <val>1024</val>
          </value>
        </values>
      </ddeItem>
      <ddeItem name="1231.TW-ID" advise="1">
        <values>
          <value t="str">
            <val>1231</val>
          </value>
        </values>
      </ddeItem>
      <ddeItem name="1231.TW-Name" advise="1">
        <values>
          <value t="str">
            <val>聯華食</val>
          </value>
        </values>
      </ddeItem>
      <ddeItem name="1231.TW-OddPrice" advise="1">
        <values>
          <value>
            <val>91.6</val>
          </value>
        </values>
      </ddeItem>
      <ddeItem name="1231.TW-Price" advise="1">
        <values>
          <value>
            <val>91.2</val>
          </value>
        </values>
      </ddeItem>
      <ddeItem name="1231.TW-TotalVolume" advise="1">
        <values>
          <value>
            <val>29</val>
          </value>
        </values>
      </ddeItem>
      <ddeItem name="1232.TW-ID" advise="1">
        <values>
          <value t="str">
            <val>1232</val>
          </value>
        </values>
      </ddeItem>
      <ddeItem name="1232.TW-Name" advise="1">
        <values>
          <value t="str">
            <val>大統益</val>
          </value>
        </values>
      </ddeItem>
      <ddeItem name="1232.TW-OddPrice" advise="1">
        <values>
          <value>
            <val>152.5</val>
          </value>
        </values>
      </ddeItem>
      <ddeItem name="1232.TW-Price" advise="1">
        <values>
          <value>
            <val>152</val>
          </value>
        </values>
      </ddeItem>
      <ddeItem name="1232.TW-TotalVolume" advise="1">
        <values>
          <value>
            <val>5</val>
          </value>
        </values>
      </ddeItem>
      <ddeItem name="1233.TW-ID" advise="1">
        <values>
          <value t="str">
            <val>1233</val>
          </value>
        </values>
      </ddeItem>
      <ddeItem name="1233.TW-Name" advise="1">
        <values>
          <value t="str">
            <val>天仁</val>
          </value>
        </values>
      </ddeItem>
      <ddeItem name="1233.TW-OddPrice" advise="1">
        <values>
          <value t="str">
            <val>--</val>
          </value>
        </values>
      </ddeItem>
      <ddeItem name="1233.TW-Price" advise="1">
        <values>
          <value>
            <val>35</val>
          </value>
        </values>
      </ddeItem>
      <ddeItem name="1233.TW-TotalVolume" advise="1">
        <values>
          <value>
            <val>3</val>
          </value>
        </values>
      </ddeItem>
      <ddeItem name="1234.TW-ID" advise="1">
        <values>
          <value t="str">
            <val>1234</val>
          </value>
        </values>
      </ddeItem>
      <ddeItem name="1234.TW-Name" advise="1">
        <values>
          <value t="str">
            <val>黑松</val>
          </value>
        </values>
      </ddeItem>
      <ddeItem name="1234.TW-OddPrice" advise="1">
        <values>
          <value>
            <val>37.5</val>
          </value>
        </values>
      </ddeItem>
      <ddeItem name="1234.TW-Price" advise="1">
        <values>
          <value>
            <val>37.299999999999997</val>
          </value>
        </values>
      </ddeItem>
      <ddeItem name="1234.TW-TotalVolume" advise="1">
        <values>
          <value>
            <val>69</val>
          </value>
        </values>
      </ddeItem>
      <ddeItem name="1235.TW-ID" advise="1">
        <values>
          <value t="str">
            <val>1235</val>
          </value>
        </values>
      </ddeItem>
      <ddeItem name="1235.TW-Name" advise="1">
        <values>
          <value t="str">
            <val>興泰</val>
          </value>
        </values>
      </ddeItem>
      <ddeItem name="1235.TW-OddPrice" advise="1">
        <values>
          <value>
            <val>78.5</val>
          </value>
        </values>
      </ddeItem>
      <ddeItem name="1235.TW-Price" advise="1">
        <values>
          <value t="str">
            <val>--</val>
          </value>
        </values>
      </ddeItem>
      <ddeItem name="1235.TW-TotalVolume" advise="1">
        <values>
          <value>
            <val>0</val>
          </value>
        </values>
      </ddeItem>
      <ddeItem name="1236.TW-ID" advise="1">
        <values>
          <value t="str">
            <val>1236</val>
          </value>
        </values>
      </ddeItem>
      <ddeItem name="1236.TW-Name" advise="1">
        <values>
          <value t="str">
            <val>宏亞</val>
          </value>
        </values>
      </ddeItem>
      <ddeItem name="1236.TW-OddPrice" advise="1">
        <values>
          <value>
            <val>23.7</val>
          </value>
        </values>
      </ddeItem>
      <ddeItem name="1236.TW-Price" advise="1">
        <values>
          <value>
            <val>23.55</val>
          </value>
        </values>
      </ddeItem>
      <ddeItem name="1236.TW-TotalVolume" advise="1">
        <values>
          <value>
            <val>25</val>
          </value>
        </values>
      </ddeItem>
      <ddeItem name="1256.TW-ID" advise="1">
        <values>
          <value t="str">
            <val>1256</val>
          </value>
        </values>
      </ddeItem>
      <ddeItem name="1256.TW-Name" advise="1">
        <values>
          <value t="str">
            <val>鮮活果汁-KY</val>
          </value>
        </values>
      </ddeItem>
      <ddeItem name="1256.TW-OddPrice" advise="1">
        <values>
          <value>
            <val>319.5</val>
          </value>
        </values>
      </ddeItem>
      <ddeItem name="1256.TW-Price" advise="1">
        <values>
          <value t="str">
            <val>--</val>
          </value>
        </values>
      </ddeItem>
      <ddeItem name="1256.TW-TotalVolume" advise="1">
        <values>
          <value>
            <val>0</val>
          </value>
        </values>
      </ddeItem>
      <ddeItem name="1301.TW-ID" advise="1">
        <values>
          <value t="str">
            <val>1301</val>
          </value>
        </values>
      </ddeItem>
      <ddeItem name="1301.TW-Name" advise="1">
        <values>
          <value t="str">
            <val>台塑</val>
          </value>
        </values>
      </ddeItem>
      <ddeItem name="1301.TW-OddPrice" advise="1">
        <values>
          <value>
            <val>93.8</val>
          </value>
        </values>
      </ddeItem>
      <ddeItem name="1301.TW-Price" advise="1">
        <values>
          <value>
            <val>93.8</val>
          </value>
        </values>
      </ddeItem>
      <ddeItem name="1301.TW-TotalVolume" advise="1">
        <values>
          <value>
            <val>891</val>
          </value>
        </values>
      </ddeItem>
      <ddeItem name="1303.TW-ID" advise="1">
        <values>
          <value t="str">
            <val>1303</val>
          </value>
        </values>
      </ddeItem>
      <ddeItem name="1303.TW-Name" advise="1">
        <values>
          <value t="str">
            <val>南亞</val>
          </value>
        </values>
      </ddeItem>
      <ddeItem name="1303.TW-OddPrice" advise="1">
        <values>
          <value>
            <val>79.3</val>
          </value>
        </values>
      </ddeItem>
      <ddeItem name="1303.TW-Price" advise="1">
        <values>
          <value>
            <val>79.3</val>
          </value>
        </values>
      </ddeItem>
      <ddeItem name="1303.TW-TotalVolume" advise="1">
        <values>
          <value>
            <val>621</val>
          </value>
        </values>
      </ddeItem>
      <ddeItem name="1304.TW-ID" advise="1">
        <values>
          <value t="str">
            <val>1304</val>
          </value>
        </values>
      </ddeItem>
      <ddeItem name="1304.TW-Name" advise="1">
        <values>
          <value t="str">
            <val>台聚</val>
          </value>
        </values>
      </ddeItem>
      <ddeItem name="1304.TW-OddPrice" advise="1">
        <values>
          <value>
            <val>23</val>
          </value>
        </values>
      </ddeItem>
      <ddeItem name="1304.TW-Price" advise="1">
        <values>
          <value>
            <val>23</val>
          </value>
        </values>
      </ddeItem>
      <ddeItem name="1304.TW-TotalVolume" advise="1">
        <values>
          <value>
            <val>248</val>
          </value>
        </values>
      </ddeItem>
      <ddeItem name="1305.TW-ID" advise="1">
        <values>
          <value t="str">
            <val>1305</val>
          </value>
        </values>
      </ddeItem>
      <ddeItem name="1305.TW-Name" advise="1">
        <values>
          <value t="str">
            <val>華夏</val>
          </value>
        </values>
      </ddeItem>
      <ddeItem name="1305.TW-OddPrice" advise="1">
        <values>
          <value>
            <val>24.35</val>
          </value>
        </values>
      </ddeItem>
      <ddeItem name="1305.TW-Price" advise="1">
        <values>
          <value>
            <val>24.35</val>
          </value>
        </values>
      </ddeItem>
      <ddeItem name="1305.TW-TotalVolume" advise="1">
        <values>
          <value>
            <val>76</val>
          </value>
        </values>
      </ddeItem>
      <ddeItem name="1307.TW-ID" advise="1">
        <values>
          <value t="str">
            <val>1307</val>
          </value>
        </values>
      </ddeItem>
      <ddeItem name="1307.TW-Name" advise="1">
        <values>
          <value t="str">
            <val>三芳</val>
          </value>
        </values>
      </ddeItem>
      <ddeItem name="1307.TW-OddPrice" advise="1">
        <values>
          <value>
            <val>23.2</val>
          </value>
        </values>
      </ddeItem>
      <ddeItem name="1307.TW-Price" advise="1">
        <values>
          <value>
            <val>23.1</val>
          </value>
        </values>
      </ddeItem>
      <ddeItem name="1307.TW-TotalVolume" advise="1">
        <values>
          <value>
            <val>80</val>
          </value>
        </values>
      </ddeItem>
      <ddeItem name="1308.TW-ID" advise="1">
        <values>
          <value t="str">
            <val>1308</val>
          </value>
        </values>
      </ddeItem>
      <ddeItem name="1308.TW-Name" advise="1">
        <values>
          <value t="str">
            <val>亞聚</val>
          </value>
        </values>
      </ddeItem>
      <ddeItem name="1308.TW-OddPrice" advise="1">
        <values>
          <value>
            <val>26.1</val>
          </value>
        </values>
      </ddeItem>
      <ddeItem name="1308.TW-Price" advise="1">
        <values>
          <value>
            <val>26.2</val>
          </value>
        </values>
      </ddeItem>
      <ddeItem name="1308.TW-TotalVolume" advise="1">
        <values>
          <value>
            <val>154</val>
          </value>
        </values>
      </ddeItem>
      <ddeItem name="1309.TW-ID" advise="1">
        <values>
          <value t="str">
            <val>1309</val>
          </value>
        </values>
      </ddeItem>
      <ddeItem name="1309.TW-Name" advise="1">
        <values>
          <value t="str">
            <val>台達化</val>
          </value>
        </values>
      </ddeItem>
      <ddeItem name="1309.TW-OddPrice" advise="1">
        <values>
          <value>
            <val>20.2</val>
          </value>
        </values>
      </ddeItem>
      <ddeItem name="1309.TW-Price" advise="1">
        <values>
          <value>
            <val>20.2</val>
          </value>
        </values>
      </ddeItem>
      <ddeItem name="1309.TW-TotalVolume" advise="1">
        <values>
          <value>
            <val>193</val>
          </value>
        </values>
      </ddeItem>
      <ddeItem name="1310.TW-ID" advise="1">
        <values>
          <value t="str">
            <val>1310</val>
          </value>
        </values>
      </ddeItem>
      <ddeItem name="1310.TW-Name" advise="1">
        <values>
          <value t="str">
            <val>台苯</val>
          </value>
        </values>
      </ddeItem>
      <ddeItem name="1310.TW-OddPrice" advise="1">
        <values>
          <value>
            <val>16.7</val>
          </value>
        </values>
      </ddeItem>
      <ddeItem name="1310.TW-Price" advise="1">
        <values>
          <value>
            <val>16.649999999999999</val>
          </value>
        </values>
      </ddeItem>
      <ddeItem name="1310.TW-TotalVolume" advise="1">
        <values>
          <value>
            <val>698</val>
          </value>
        </values>
      </ddeItem>
      <ddeItem name="1312.TW-ID" advise="1">
        <values>
          <value t="str">
            <val>1312</val>
          </value>
        </values>
      </ddeItem>
      <ddeItem name="1312.TW-Name" advise="1">
        <values>
          <value t="str">
            <val>國喬</val>
          </value>
        </values>
      </ddeItem>
      <ddeItem name="1312.TW-OddPrice" advise="1">
        <values>
          <value>
            <val>19.2</val>
          </value>
        </values>
      </ddeItem>
      <ddeItem name="1312.TW-Price" advise="1">
        <values>
          <value>
            <val>19.149999999999999</val>
          </value>
        </values>
      </ddeItem>
      <ddeItem name="1312.TW-TotalVolume" advise="1">
        <values>
          <value>
            <val>222</val>
          </value>
        </values>
      </ddeItem>
      <ddeItem name="1313.TW-ID" advise="1">
        <values>
          <value t="str">
            <val>1313</val>
          </value>
        </values>
      </ddeItem>
      <ddeItem name="1313.TW-Name" advise="1">
        <values>
          <value t="str">
            <val>聯成</val>
          </value>
        </values>
      </ddeItem>
      <ddeItem name="1313.TW-OddPrice" advise="1">
        <values>
          <value>
            <val>14.2</val>
          </value>
        </values>
      </ddeItem>
      <ddeItem name="1313.TW-Price" advise="1">
        <values>
          <value>
            <val>14.15</val>
          </value>
        </values>
      </ddeItem>
      <ddeItem name="1313.TW-TotalVolume" advise="1">
        <values>
          <value>
            <val>446</val>
          </value>
        </values>
      </ddeItem>
      <ddeItem name="1314.TW-ID" advise="1">
        <values>
          <value t="str">
            <val>1314</val>
          </value>
        </values>
      </ddeItem>
      <ddeItem name="1314.TW-Name" advise="1">
        <values>
          <value t="str">
            <val>中石化</val>
          </value>
        </values>
      </ddeItem>
      <ddeItem name="1314.TW-OddPrice" advise="1">
        <values>
          <value>
            <val>9.81</val>
          </value>
        </values>
      </ddeItem>
      <ddeItem name="1314.TW-Price" advise="1">
        <values>
          <value>
            <val>9.77</val>
          </value>
        </values>
      </ddeItem>
      <ddeItem name="1314.TW-TotalVolume" advise="1">
        <values>
          <value>
            <val>1326</val>
          </value>
        </values>
      </ddeItem>
      <ddeItem name="1315.TW-ID" advise="1">
        <values>
          <value t="str">
            <val>1315</val>
          </value>
        </values>
      </ddeItem>
      <ddeItem name="1315.TW-Name" advise="1">
        <values>
          <value t="str">
            <val>達新</val>
          </value>
        </values>
      </ddeItem>
      <ddeItem name="1315.TW-OddPrice" advise="1">
        <values>
          <value>
            <val>70.599999999999994</val>
          </value>
        </values>
      </ddeItem>
      <ddeItem name="1315.TW-Price" advise="1">
        <values>
          <value>
            <val>70.3</val>
          </value>
        </values>
      </ddeItem>
      <ddeItem name="1315.TW-TotalVolume" advise="1">
        <values>
          <value>
            <val>2</val>
          </value>
        </values>
      </ddeItem>
      <ddeItem name="1316.TW-ID" advise="1">
        <values>
          <value t="str">
            <val>1316</val>
          </value>
        </values>
      </ddeItem>
      <ddeItem name="1316.TW-Name" advise="1">
        <values>
          <value t="str">
            <val>上曜</val>
          </value>
        </values>
      </ddeItem>
      <ddeItem name="1316.TW-OddPrice" advise="1">
        <values>
          <value>
            <val>12.5</val>
          </value>
        </values>
      </ddeItem>
      <ddeItem name="1316.TW-Price" advise="1">
        <values>
          <value>
            <val>12.45</val>
          </value>
        </values>
      </ddeItem>
      <ddeItem name="1316.TW-TotalVolume" advise="1">
        <values>
          <value>
            <val>933</val>
          </value>
        </values>
      </ddeItem>
      <ddeItem name="1319.TW-ID" advise="1">
        <values>
          <value t="str">
            <val>1319</val>
          </value>
        </values>
      </ddeItem>
      <ddeItem name="1319.TW-Name" advise="1">
        <values>
          <value t="str">
            <val>東陽</val>
          </value>
        </values>
      </ddeItem>
      <ddeItem name="1319.TW-OddPrice" advise="1">
        <values>
          <value>
            <val>50.5</val>
          </value>
        </values>
      </ddeItem>
      <ddeItem name="1319.TW-Price" advise="1">
        <values>
          <value>
            <val>50.3</val>
          </value>
        </values>
      </ddeItem>
      <ddeItem name="1319.TW-TotalVolume" advise="1">
        <values>
          <value>
            <val>930</val>
          </value>
        </values>
      </ddeItem>
      <ddeItem name="1321.TW-ID" advise="1">
        <values>
          <value t="str">
            <val>1321</val>
          </value>
        </values>
      </ddeItem>
      <ddeItem name="1321.TW-Name" advise="1">
        <values>
          <value t="str">
            <val>大洋</val>
          </value>
        </values>
      </ddeItem>
      <ddeItem name="1321.TW-OddPrice" advise="1">
        <values>
          <value t="str">
            <val>--</val>
          </value>
        </values>
      </ddeItem>
      <ddeItem name="1321.TW-Price" advise="1">
        <values>
          <value t="str">
            <val>--</val>
          </value>
        </values>
      </ddeItem>
      <ddeItem name="1321.TW-TotalVolume" advise="1">
        <values>
          <value>
            <val>0</val>
          </value>
        </values>
      </ddeItem>
      <ddeItem name="1323.TW-ID" advise="1">
        <values>
          <value t="str">
            <val>1323</val>
          </value>
        </values>
      </ddeItem>
      <ddeItem name="1323.TW-Name" advise="1">
        <values>
          <value t="str">
            <val>永裕</val>
          </value>
        </values>
      </ddeItem>
      <ddeItem name="1323.TW-OddPrice" advise="1">
        <values>
          <value>
            <val>33</val>
          </value>
        </values>
      </ddeItem>
      <ddeItem name="1323.TW-Price" advise="1">
        <values>
          <value>
            <val>32.799999999999997</val>
          </value>
        </values>
      </ddeItem>
      <ddeItem name="1323.TW-TotalVolume" advise="1">
        <values>
          <value>
            <val>2</val>
          </value>
        </values>
      </ddeItem>
      <ddeItem name="1324.TW-ID" advise="1">
        <values>
          <value t="str">
            <val>1324</val>
          </value>
        </values>
      </ddeItem>
      <ddeItem name="1324.TW-Name" advise="1">
        <values>
          <value t="str">
            <val>地球</val>
          </value>
        </values>
      </ddeItem>
      <ddeItem name="1324.TW-OddPrice" advise="1">
        <values>
          <value>
            <val>11.55</val>
          </value>
        </values>
      </ddeItem>
      <ddeItem name="1324.TW-Price" advise="1">
        <values>
          <value>
            <val>11.45</val>
          </value>
        </values>
      </ddeItem>
      <ddeItem name="1324.TW-TotalVolume" advise="1">
        <values>
          <value>
            <val>4</val>
          </value>
        </values>
      </ddeItem>
      <ddeItem name="1325.TW-ID" advise="1">
        <values>
          <value t="str">
            <val>1325</val>
          </value>
        </values>
      </ddeItem>
      <ddeItem name="1325.TW-Name" advise="1">
        <values>
          <value t="str">
            <val>恆大</val>
          </value>
        </values>
      </ddeItem>
      <ddeItem name="1325.TW-OddPrice" advise="1">
        <values>
          <value>
            <val>25.35</val>
          </value>
        </values>
      </ddeItem>
      <ddeItem name="1325.TW-Price" advise="1">
        <values>
          <value>
            <val>25.35</val>
          </value>
        </values>
      </ddeItem>
      <ddeItem name="1325.TW-TotalVolume" advise="1">
        <values>
          <value>
            <val>76</val>
          </value>
        </values>
      </ddeItem>
      <ddeItem name="1326.TW-ID" advise="1">
        <values>
          <value t="str">
            <val>1326</val>
          </value>
        </values>
      </ddeItem>
      <ddeItem name="1326.TW-Name" advise="1">
        <values>
          <value t="str">
            <val>台化</val>
          </value>
        </values>
      </ddeItem>
      <ddeItem name="1326.TW-OddPrice" advise="1">
        <values>
          <value>
            <val>69.3</val>
          </value>
        </values>
      </ddeItem>
      <ddeItem name="1326.TW-Price" advise="1">
        <values>
          <value>
            <val>69.2</val>
          </value>
        </values>
      </ddeItem>
      <ddeItem name="1326.TW-TotalVolume" advise="1">
        <values>
          <value>
            <val>207</val>
          </value>
        </values>
      </ddeItem>
      <ddeItem name="1337.TW-ID" advise="1">
        <values>
          <value t="str">
            <val>1337</val>
          </value>
        </values>
      </ddeItem>
      <ddeItem name="1337.TW-Name" advise="1">
        <values>
          <value t="str">
            <val>再生-KY</val>
          </value>
        </values>
      </ddeItem>
      <ddeItem name="1337.TW-OddPrice" advise="1">
        <values>
          <value>
            <val>8.25</val>
          </value>
        </values>
      </ddeItem>
      <ddeItem name="1337.TW-Price" advise="1">
        <values>
          <value>
            <val>8.1300000000000008</val>
          </value>
        </values>
      </ddeItem>
      <ddeItem name="1337.TW-TotalVolume" advise="1">
        <values>
          <value>
            <val>189</val>
          </value>
        </values>
      </ddeItem>
      <ddeItem name="1338.TW-ID" advise="1">
        <values>
          <value t="str">
            <val>1338</val>
          </value>
        </values>
      </ddeItem>
      <ddeItem name="1338.TW-Name" advise="1">
        <values>
          <value t="str">
            <val>廣華-KY</val>
          </value>
        </values>
      </ddeItem>
      <ddeItem name="1338.TW-OddPrice" advise="1">
        <values>
          <value>
            <val>43.25</val>
          </value>
        </values>
      </ddeItem>
      <ddeItem name="1338.TW-Price" advise="1">
        <values>
          <value>
            <val>43.35</val>
          </value>
        </values>
      </ddeItem>
      <ddeItem name="1338.TW-TotalVolume" advise="1">
        <values>
          <value>
            <val>5</val>
          </value>
        </values>
      </ddeItem>
      <ddeItem name="1339.TW-ID" advise="1">
        <values>
          <value t="str">
            <val>1339</val>
          </value>
        </values>
      </ddeItem>
      <ddeItem name="1339.TW-Name" advise="1">
        <values>
          <value t="str">
            <val>昭輝</val>
          </value>
        </values>
      </ddeItem>
      <ddeItem name="1339.TW-OddPrice" advise="1">
        <values>
          <value t="str">
            <val>--</val>
          </value>
        </values>
      </ddeItem>
      <ddeItem name="1339.TW-Price" advise="1">
        <values>
          <value>
            <val>44.3</val>
          </value>
        </values>
      </ddeItem>
      <ddeItem name="1339.TW-TotalVolume" advise="1">
        <values>
          <value>
            <val>11</val>
          </value>
        </values>
      </ddeItem>
      <ddeItem name="1340.TW-ID" advise="1">
        <values>
          <value t="str">
            <val>1340</val>
          </value>
        </values>
      </ddeItem>
      <ddeItem name="1340.TW-Name" advise="1">
        <values>
          <value t="str">
            <val>勝悅-KY</val>
          </value>
        </values>
      </ddeItem>
      <ddeItem name="1340.TW-OddPrice" advise="1">
        <values>
          <value>
            <val>13</val>
          </value>
        </values>
      </ddeItem>
      <ddeItem name="1340.TW-Price" advise="1">
        <values>
          <value>
            <val>12.9</val>
          </value>
        </values>
      </ddeItem>
      <ddeItem name="1340.TW-TotalVolume" advise="1">
        <values>
          <value>
            <val>197</val>
          </value>
        </values>
      </ddeItem>
      <ddeItem name="1341.TW-ID" advise="1">
        <values>
          <value t="str">
            <val>1341</val>
          </value>
        </values>
      </ddeItem>
      <ddeItem name="1341.TW-Name" advise="1">
        <values>
          <value t="str">
            <val>富林-KY</val>
          </value>
        </values>
      </ddeItem>
      <ddeItem name="1341.TW-OddPrice" advise="1">
        <values>
          <value>
            <val>69.400000000000006</val>
          </value>
        </values>
      </ddeItem>
      <ddeItem name="1341.TW-Price" advise="1">
        <values>
          <value>
            <val>71.2</val>
          </value>
        </values>
      </ddeItem>
      <ddeItem name="1341.TW-TotalVolume" advise="1">
        <values>
          <value>
            <val>2</val>
          </value>
        </values>
      </ddeItem>
      <ddeItem name="1342.TW-ID" advise="1">
        <values>
          <value t="str">
            <val>1342</val>
          </value>
        </values>
      </ddeItem>
      <ddeItem name="1342.TW-Name" advise="1">
        <values>
          <value t="str">
            <val>八貫</val>
          </value>
        </values>
      </ddeItem>
      <ddeItem name="1342.TW-OddPrice" advise="1">
        <values>
          <value>
            <val>127</val>
          </value>
        </values>
      </ddeItem>
      <ddeItem name="1342.TW-Price" advise="1">
        <values>
          <value>
            <val>126</val>
          </value>
        </values>
      </ddeItem>
      <ddeItem name="1342.TW-TotalVolume" advise="1">
        <values>
          <value>
            <val>240</val>
          </value>
        </values>
      </ddeItem>
      <ddeItem name="1402.TW-ID" advise="1">
        <values>
          <value t="str">
            <val>1402</val>
          </value>
        </values>
      </ddeItem>
      <ddeItem name="1402.TW-Name" advise="1">
        <values>
          <value t="str">
            <val>遠東新</val>
          </value>
        </values>
      </ddeItem>
      <ddeItem name="1402.TW-OddPrice" advise="1">
        <values>
          <value>
            <val>31.9</val>
          </value>
        </values>
      </ddeItem>
      <ddeItem name="1402.TW-Price" advise="1">
        <values>
          <value>
            <val>32</val>
          </value>
        </values>
      </ddeItem>
      <ddeItem name="1402.TW-TotalVolume" advise="1">
        <values>
          <value>
            <val>571</val>
          </value>
        </values>
      </ddeItem>
      <ddeItem name="1409.TW-ID" advise="1">
        <values>
          <value t="str">
            <val>1409</val>
          </value>
        </values>
      </ddeItem>
      <ddeItem name="1409.TW-Name" advise="1">
        <values>
          <value t="str">
            <val>新纖</val>
          </value>
        </values>
      </ddeItem>
      <ddeItem name="1409.TW-OddPrice" advise="1">
        <values>
          <value>
            <val>17.25</val>
          </value>
        </values>
      </ddeItem>
      <ddeItem name="1409.TW-Price" advise="1">
        <values>
          <value>
            <val>17.149999999999999</val>
          </value>
        </values>
      </ddeItem>
      <ddeItem name="1409.TW-TotalVolume" advise="1">
        <values>
          <value>
            <val>175</val>
          </value>
        </values>
      </ddeItem>
      <ddeItem name="1410.TW-ID" advise="1">
        <values>
          <value t="str">
            <val>1410</val>
          </value>
        </values>
      </ddeItem>
      <ddeItem name="1410.TW-Name" advise="1">
        <values>
          <value t="str">
            <val>南染</val>
          </value>
        </values>
      </ddeItem>
      <ddeItem name="1410.TW-OddPrice" advise="1">
        <values>
          <value t="str">
            <val>--</val>
          </value>
        </values>
      </ddeItem>
      <ddeItem name="1410.TW-Price" advise="1">
        <values>
          <value t="str">
            <val>--</val>
          </value>
        </values>
      </ddeItem>
      <ddeItem name="1410.TW-TotalVolume" advise="1">
        <values>
          <value>
            <val>0</val>
          </value>
        </values>
      </ddeItem>
      <ddeItem name="1413.TW-ID" advise="1">
        <values>
          <value t="str">
            <val>1413</val>
          </value>
        </values>
      </ddeItem>
      <ddeItem name="1413.TW-Name" advise="1">
        <values>
          <value t="str">
            <val>宏洲</val>
          </value>
        </values>
      </ddeItem>
      <ddeItem name="1413.TW-OddPrice" advise="1">
        <values>
          <value>
            <val>9.0500000000000007</val>
          </value>
        </values>
      </ddeItem>
      <ddeItem name="1413.TW-Price" advise="1">
        <values>
          <value>
            <val>9.0500000000000007</val>
          </value>
        </values>
      </ddeItem>
      <ddeItem name="1413.TW-TotalVolume" advise="1">
        <values>
          <value>
            <val>73</val>
          </value>
        </values>
      </ddeItem>
      <ddeItem name="1414.TW-ID" advise="1">
        <values>
          <value t="str">
            <val>1414</val>
          </value>
        </values>
      </ddeItem>
      <ddeItem name="1414.TW-Name" advise="1">
        <values>
          <value t="str">
            <val>東和</val>
          </value>
        </values>
      </ddeItem>
      <ddeItem name="1414.TW-OddPrice" advise="1">
        <values>
          <value>
            <val>17.2</val>
          </value>
        </values>
      </ddeItem>
      <ddeItem name="1414.TW-Price" advise="1">
        <values>
          <value>
            <val>17.350000000000001</val>
          </value>
        </values>
      </ddeItem>
      <ddeItem name="1414.TW-TotalVolume" advise="1">
        <values>
          <value>
            <val>3</val>
          </value>
        </values>
      </ddeItem>
      <ddeItem name="1416.TW-ID" advise="1">
        <values>
          <value t="str">
            <val>1416</val>
          </value>
        </values>
      </ddeItem>
      <ddeItem name="1416.TW-Name" advise="1">
        <values>
          <value t="str">
            <val>廣豐</val>
          </value>
        </values>
      </ddeItem>
      <ddeItem name="1416.TW-OddPrice" advise="1">
        <values>
          <value>
            <val>11.9</val>
          </value>
        </values>
      </ddeItem>
      <ddeItem name="1416.TW-Price" advise="1">
        <values>
          <value>
            <val>11.85</val>
          </value>
        </values>
      </ddeItem>
      <ddeItem name="1416.TW-TotalVolume" advise="1">
        <values>
          <value>
            <val>131</val>
          </value>
        </values>
      </ddeItem>
      <ddeItem name="1417.TW-ID" advise="1">
        <values>
          <value t="str">
            <val>1417</val>
          </value>
        </values>
      </ddeItem>
      <ddeItem name="1417.TW-Name" advise="1">
        <values>
          <value t="str">
            <val>嘉裕</val>
          </value>
        </values>
      </ddeItem>
      <ddeItem name="1417.TW-OddPrice" advise="1">
        <values>
          <value>
            <val>13.4</val>
          </value>
        </values>
      </ddeItem>
      <ddeItem name="1417.TW-Price" advise="1">
        <values>
          <value>
            <val>13.4</val>
          </value>
        </values>
      </ddeItem>
      <ddeItem name="1417.TW-TotalVolume" advise="1">
        <values>
          <value>
            <val>128</val>
          </value>
        </values>
      </ddeItem>
      <ddeItem name="1418.TW-ID" advise="1">
        <values>
          <value t="str">
            <val>1418</val>
          </value>
        </values>
      </ddeItem>
      <ddeItem name="1418.TW-Name" advise="1">
        <values>
          <value t="str">
            <val>東華</val>
          </value>
        </values>
      </ddeItem>
      <ddeItem name="1418.TW-OddPrice" advise="1">
        <values>
          <value>
            <val>16.600000000000001</val>
          </value>
        </values>
      </ddeItem>
      <ddeItem name="1418.TW-Price" advise="1">
        <values>
          <value>
            <val>17.05</val>
          </value>
        </values>
      </ddeItem>
      <ddeItem name="1418.TW-TotalVolume" advise="1">
        <values>
          <value>
            <val>7</val>
          </value>
        </values>
      </ddeItem>
      <ddeItem name="1419.TW-ID" advise="1">
        <values>
          <value t="str">
            <val>1419</val>
          </value>
        </values>
      </ddeItem>
      <ddeItem name="1419.TW-Name" advise="1">
        <values>
          <value t="str">
            <val>新紡</val>
          </value>
        </values>
      </ddeItem>
      <ddeItem name="1419.TW-OddPrice" advise="1">
        <values>
          <value t="str">
            <val>--</val>
          </value>
        </values>
      </ddeItem>
      <ddeItem name="1419.TW-Price" advise="1">
        <values>
          <value t="str">
            <val>--</val>
          </value>
        </values>
      </ddeItem>
      <ddeItem name="1419.TW-TotalVolume" advise="1">
        <values>
          <value>
            <val>0</val>
          </value>
        </values>
      </ddeItem>
      <ddeItem name="1423.TW-ID" advise="1">
        <values>
          <value t="str">
            <val>1423</val>
          </value>
        </values>
      </ddeItem>
      <ddeItem name="1423.TW-Name" advise="1">
        <values>
          <value t="str">
            <val>利華</val>
          </value>
        </values>
      </ddeItem>
      <ddeItem name="1423.TW-OddPrice" advise="1">
        <values>
          <value t="str">
            <val>--</val>
          </value>
        </values>
      </ddeItem>
      <ddeItem name="1423.TW-Price" advise="1">
        <values>
          <value>
            <val>23.75</val>
          </value>
        </values>
      </ddeItem>
      <ddeItem name="1423.TW-TotalVolume" advise="1">
        <values>
          <value>
            <val>38</val>
          </value>
        </values>
      </ddeItem>
      <ddeItem name="1432.TW-ID" advise="1">
        <values>
          <value t="str">
            <val>1432</val>
          </value>
        </values>
      </ddeItem>
      <ddeItem name="1432.TW-Name" advise="1">
        <values>
          <value t="str">
            <val>大魯閣</val>
          </value>
        </values>
      </ddeItem>
      <ddeItem name="1432.TW-OddPrice" advise="1">
        <values>
          <value>
            <val>16.75</val>
          </value>
        </values>
      </ddeItem>
      <ddeItem name="1432.TW-Price" advise="1">
        <values>
          <value>
            <val>16.850000000000001</val>
          </value>
        </values>
      </ddeItem>
      <ddeItem name="1432.TW-TotalVolume" advise="1">
        <values>
          <value>
            <val>175</val>
          </value>
        </values>
      </ddeItem>
      <ddeItem name="1434.TW-ID" advise="1">
        <values>
          <value t="str">
            <val>1434</val>
          </value>
        </values>
      </ddeItem>
      <ddeItem name="1434.TW-Name" advise="1">
        <values>
          <value t="str">
            <val>福懋</val>
          </value>
        </values>
      </ddeItem>
      <ddeItem name="1434.TW-OddPrice" advise="1">
        <values>
          <value>
            <val>28.05</val>
          </value>
        </values>
      </ddeItem>
      <ddeItem name="1434.TW-Price" advise="1">
        <values>
          <value>
            <val>27.95</val>
          </value>
        </values>
      </ddeItem>
      <ddeItem name="1434.TW-TotalVolume" advise="1">
        <values>
          <value>
            <val>106</val>
          </value>
        </values>
      </ddeItem>
      <ddeItem name="1436.TW-ID" advise="1">
        <values>
          <value t="str">
            <val>1436</val>
          </value>
        </values>
      </ddeItem>
      <ddeItem name="1436.TW-Name" advise="1">
        <values>
          <value t="str">
            <val>華友聯</val>
          </value>
        </values>
      </ddeItem>
      <ddeItem name="1436.TW-OddPrice" advise="1">
        <values>
          <value>
            <val>60</val>
          </value>
        </values>
      </ddeItem>
      <ddeItem name="1436.TW-Price" advise="1">
        <values>
          <value>
            <val>59.9</val>
          </value>
        </values>
      </ddeItem>
      <ddeItem name="1436.TW-TotalVolume" advise="1">
        <values>
          <value>
            <val>1</val>
          </value>
        </values>
      </ddeItem>
      <ddeItem name="1437.TW-ID" advise="1">
        <values>
          <value t="str">
            <val>1437</val>
          </value>
        </values>
      </ddeItem>
      <ddeItem name="1437.TW-Name" advise="1">
        <values>
          <value t="str">
            <val>勤益控</val>
          </value>
        </values>
      </ddeItem>
      <ddeItem name="1437.TW-OddPrice" advise="1">
        <values>
          <value t="str">
            <val>--</val>
          </value>
        </values>
      </ddeItem>
      <ddeItem name="1437.TW-Price" advise="1">
        <values>
          <value>
            <val>29.15</val>
          </value>
        </values>
      </ddeItem>
      <ddeItem name="1437.TW-TotalVolume" advise="1">
        <values>
          <value>
            <val>20</val>
          </value>
        </values>
      </ddeItem>
      <ddeItem name="1438.TW-ID" advise="1">
        <values>
          <value t="str">
            <val>1438</val>
          </value>
        </values>
      </ddeItem>
      <ddeItem name="1438.TW-Name" advise="1">
        <values>
          <value t="str">
            <val>三地開發</val>
          </value>
        </values>
      </ddeItem>
      <ddeItem name="1438.TW-OddPrice" advise="1">
        <values>
          <value t="str">
            <val>--</val>
          </value>
        </values>
      </ddeItem>
      <ddeItem name="1438.TW-Price" advise="1">
        <values>
          <value t="str">
            <val>--</val>
          </value>
        </values>
      </ddeItem>
      <ddeItem name="1438.TW-TotalVolume" advise="1">
        <values>
          <value>
            <val>0</val>
          </value>
        </values>
      </ddeItem>
      <ddeItem name="1439.TW-ID" advise="1">
        <values>
          <value t="str">
            <val>1439</val>
          </value>
        </values>
      </ddeItem>
      <ddeItem name="1439.TW-Name" advise="1">
        <values>
          <value t="str">
            <val>雋揚</val>
          </value>
        </values>
      </ddeItem>
      <ddeItem name="1439.TW-OddPrice" advise="1">
        <values>
          <value t="str">
            <val>--</val>
          </value>
        </values>
      </ddeItem>
      <ddeItem name="1439.TW-Price" advise="1">
        <values>
          <value>
            <val>22.4</val>
          </value>
        </values>
      </ddeItem>
      <ddeItem name="1439.TW-TotalVolume" advise="1">
        <values>
          <value>
            <val>4</val>
          </value>
        </values>
      </ddeItem>
      <ddeItem name="1440.TW-ID" advise="1">
        <values>
          <value t="str">
            <val>1440</val>
          </value>
        </values>
      </ddeItem>
      <ddeItem name="1440.TW-Name" advise="1">
        <values>
          <value t="str">
            <val>南紡</val>
          </value>
        </values>
      </ddeItem>
      <ddeItem name="1440.TW-OddPrice" advise="1">
        <values>
          <value>
            <val>16.25</val>
          </value>
        </values>
      </ddeItem>
      <ddeItem name="1440.TW-Price" advise="1">
        <values>
          <value>
            <val>16.2</val>
          </value>
        </values>
      </ddeItem>
      <ddeItem name="1440.TW-TotalVolume" advise="1">
        <values>
          <value>
            <val>160</val>
          </value>
        </values>
      </ddeItem>
      <ddeItem name="1441.TW-ID" advise="1">
        <values>
          <value t="str">
            <val>1441</val>
          </value>
        </values>
      </ddeItem>
      <ddeItem name="1441.TW-Name" advise="1">
        <values>
          <value t="str">
            <val>大東</val>
          </value>
        </values>
      </ddeItem>
      <ddeItem name="1441.TW-OddPrice" advise="1">
        <values>
          <value t="str">
            <val>--</val>
          </value>
        </values>
      </ddeItem>
      <ddeItem name="1441.TW-Price" advise="1">
        <values>
          <value t="str">
            <val>--</val>
          </value>
        </values>
      </ddeItem>
      <ddeItem name="1441.TW-TotalVolume" advise="1">
        <values>
          <value>
            <val>0</val>
          </value>
        </values>
      </ddeItem>
      <ddeItem name="1442.TW-ID" advise="1">
        <values>
          <value t="str">
            <val>1442</val>
          </value>
        </values>
      </ddeItem>
      <ddeItem name="1442.TW-Name" advise="1">
        <values>
          <value t="str">
            <val>名軒</val>
          </value>
        </values>
      </ddeItem>
      <ddeItem name="1442.TW-OddPrice" advise="1">
        <values>
          <value>
            <val>32.950000000000003</val>
          </value>
        </values>
      </ddeItem>
      <ddeItem name="1442.TW-Price" advise="1">
        <values>
          <value>
            <val>32.799999999999997</val>
          </value>
        </values>
      </ddeItem>
      <ddeItem name="1442.TW-TotalVolume" advise="1">
        <values>
          <value>
            <val>70</val>
          </value>
        </values>
      </ddeItem>
      <ddeItem name="1443.TW-ID" advise="1">
        <values>
          <value t="str">
            <val>1443</val>
          </value>
        </values>
      </ddeItem>
      <ddeItem name="1443.TW-Name" advise="1">
        <values>
          <value t="str">
            <val>立益物流</val>
          </value>
        </values>
      </ddeItem>
      <ddeItem name="1443.TW-OddPrice" advise="1">
        <values>
          <value t="str">
            <val>--</val>
          </value>
        </values>
      </ddeItem>
      <ddeItem name="1443.TW-Price" advise="1">
        <values>
          <value>
            <val>28.65</val>
          </value>
        </values>
      </ddeItem>
      <ddeItem name="1443.TW-TotalVolume" advise="1">
        <values>
          <value>
            <val>10</val>
          </value>
        </values>
      </ddeItem>
      <ddeItem name="1444.TW-ID" advise="1">
        <values>
          <value t="str">
            <val>1444</val>
          </value>
        </values>
      </ddeItem>
      <ddeItem name="1444.TW-Name" advise="1">
        <values>
          <value t="str">
            <val>力麗</val>
          </value>
        </values>
      </ddeItem>
      <ddeItem name="1444.TW-OddPrice" advise="1">
        <values>
          <value>
            <val>10.55</val>
          </value>
        </values>
      </ddeItem>
      <ddeItem name="1444.TW-Price" advise="1">
        <values>
          <value>
            <val>10.5</val>
          </value>
        </values>
      </ddeItem>
      <ddeItem name="1444.TW-TotalVolume" advise="1">
        <values>
          <value>
            <val>249</val>
          </value>
        </values>
      </ddeItem>
      <ddeItem name="1445.TW-ID" advise="1">
        <values>
          <value t="str">
            <val>1445</val>
          </value>
        </values>
      </ddeItem>
      <ddeItem name="1445.TW-Name" advise="1">
        <values>
          <value t="str">
            <val>大宇</val>
          </value>
        </values>
      </ddeItem>
      <ddeItem name="1445.TW-OddPrice" advise="1">
        <values>
          <value>
            <val>20.7</val>
          </value>
        </values>
      </ddeItem>
      <ddeItem name="1445.TW-Price" advise="1">
        <values>
          <value>
            <val>20.85</val>
          </value>
        </values>
      </ddeItem>
      <ddeItem name="1445.TW-TotalVolume" advise="1">
        <values>
          <value>
            <val>124</val>
          </value>
        </values>
      </ddeItem>
      <ddeItem name="1446.TW-ID" advise="1">
        <values>
          <value t="str">
            <val>1446</val>
          </value>
        </values>
      </ddeItem>
      <ddeItem name="1446.TW-Name" advise="1">
        <values>
          <value t="str">
            <val>宏和</val>
          </value>
        </values>
      </ddeItem>
      <ddeItem name="1446.TW-OddPrice" advise="1">
        <values>
          <value t="str">
            <val>--</val>
          </value>
        </values>
      </ddeItem>
      <ddeItem name="1446.TW-Price" advise="1">
        <values>
          <value>
            <val>31.6</val>
          </value>
        </values>
      </ddeItem>
      <ddeItem name="1446.TW-TotalVolume" advise="1">
        <values>
          <value>
            <val>1</val>
          </value>
        </values>
      </ddeItem>
      <ddeItem name="1447.TW-ID" advise="1">
        <values>
          <value t="str">
            <val>1447</val>
          </value>
        </values>
      </ddeItem>
      <ddeItem name="1447.TW-Name" advise="1">
        <values>
          <value t="str">
            <val>力鵬</val>
          </value>
        </values>
      </ddeItem>
      <ddeItem name="1447.TW-OddPrice" advise="1">
        <values>
          <value>
            <val>7.97</val>
          </value>
        </values>
      </ddeItem>
      <ddeItem name="1447.TW-Price" advise="1">
        <values>
          <value>
            <val>7.88</val>
          </value>
        </values>
      </ddeItem>
      <ddeItem name="1447.TW-TotalVolume" advise="1">
        <values>
          <value>
            <val>86</val>
          </value>
        </values>
      </ddeItem>
      <ddeItem name="1449.TW-ID" advise="1">
        <values>
          <value t="str">
            <val>1449</val>
          </value>
        </values>
      </ddeItem>
      <ddeItem name="1449.TW-Name" advise="1">
        <values>
          <value t="str">
            <val>佳和</val>
          </value>
        </values>
      </ddeItem>
      <ddeItem name="1449.TW-OddPrice" advise="1">
        <values>
          <value t="str">
            <val>--</val>
          </value>
        </values>
      </ddeItem>
      <ddeItem name="1449.TW-Price" advise="1">
        <values>
          <value>
            <val>15.1</val>
          </value>
        </values>
      </ddeItem>
      <ddeItem name="1449.TW-TotalVolume" advise="1">
        <values>
          <value>
            <val>91</val>
          </value>
        </values>
      </ddeItem>
      <ddeItem name="1451.TW-ID" advise="1">
        <values>
          <value t="str">
            <val>1451</val>
          </value>
        </values>
      </ddeItem>
      <ddeItem name="1451.TW-Name" advise="1">
        <values>
          <value t="str">
            <val>年興</val>
          </value>
        </values>
      </ddeItem>
      <ddeItem name="1451.TW-OddPrice" advise="1">
        <values>
          <value>
            <val>21.6</val>
          </value>
        </values>
      </ddeItem>
      <ddeItem name="1451.TW-Price" advise="1">
        <values>
          <value>
            <val>21.3</val>
          </value>
        </values>
      </ddeItem>
      <ddeItem name="1451.TW-TotalVolume" advise="1">
        <values>
          <value>
            <val>21</val>
          </value>
        </values>
      </ddeItem>
      <ddeItem name="1452.TW-ID" advise="1">
        <values>
          <value t="str">
            <val>1452</val>
          </value>
        </values>
      </ddeItem>
      <ddeItem name="1452.TW-Name" advise="1">
        <values>
          <value t="str">
            <val>宏益</val>
          </value>
        </values>
      </ddeItem>
      <ddeItem name="1452.TW-OddPrice" advise="1">
        <values>
          <value>
            <val>17.45</val>
          </value>
        </values>
      </ddeItem>
      <ddeItem name="1452.TW-Price" advise="1">
        <values>
          <value>
            <val>17.600000000000001</val>
          </value>
        </values>
      </ddeItem>
      <ddeItem name="1452.TW-TotalVolume" advise="1">
        <values>
          <value>
            <val>13</val>
          </value>
        </values>
      </ddeItem>
      <ddeItem name="1453.TW-ID" advise="1">
        <values>
          <value t="str">
            <val>1453</val>
          </value>
        </values>
      </ddeItem>
      <ddeItem name="1453.TW-Name" advise="1">
        <values>
          <value t="str">
            <val>大將</val>
          </value>
        </values>
      </ddeItem>
      <ddeItem name="1453.TW-OddPrice" advise="1">
        <values>
          <value t="str">
            <val>--</val>
          </value>
        </values>
      </ddeItem>
      <ddeItem name="1453.TW-Price" advise="1">
        <values>
          <value>
            <val>15.35</val>
          </value>
        </values>
      </ddeItem>
      <ddeItem name="1453.TW-TotalVolume" advise="1">
        <values>
          <value>
            <val>70</val>
          </value>
        </values>
      </ddeItem>
      <ddeItem name="1454.TW-ID" advise="1">
        <values>
          <value t="str">
            <val>1454</val>
          </value>
        </values>
      </ddeItem>
      <ddeItem name="1454.TW-Name" advise="1">
        <values>
          <value t="str">
            <val>台富</val>
          </value>
        </values>
      </ddeItem>
      <ddeItem name="1454.TW-OddPrice" advise="1">
        <values>
          <value>
            <val>15.85</val>
          </value>
        </values>
      </ddeItem>
      <ddeItem name="1454.TW-Price" advise="1">
        <values>
          <value>
            <val>15.9</val>
          </value>
        </values>
      </ddeItem>
      <ddeItem name="1454.TW-TotalVolume" advise="1">
        <values>
          <value>
            <val>9</val>
          </value>
        </values>
      </ddeItem>
      <ddeItem name="1455.TW-ID" advise="1">
        <values>
          <value t="str">
            <val>1455</val>
          </value>
        </values>
      </ddeItem>
      <ddeItem name="1455.TW-Name" advise="1">
        <values>
          <value t="str">
            <val>集盛</val>
          </value>
        </values>
      </ddeItem>
      <ddeItem name="1455.TW-OddPrice" advise="1">
        <values>
          <value>
            <val>10.6</val>
          </value>
        </values>
      </ddeItem>
      <ddeItem name="1455.TW-Price" advise="1">
        <values>
          <value>
            <val>10.5</val>
          </value>
        </values>
      </ddeItem>
      <ddeItem name="1455.TW-TotalVolume" advise="1">
        <values>
          <value>
            <val>70</val>
          </value>
        </values>
      </ddeItem>
      <ddeItem name="1456.TW-ID" advise="1">
        <values>
          <value t="str">
            <val>1456</val>
          </value>
        </values>
      </ddeItem>
      <ddeItem name="1456.TW-Name" advise="1">
        <values>
          <value t="str">
            <val>怡華</val>
          </value>
        </values>
      </ddeItem>
      <ddeItem name="1456.TW-OddPrice" advise="1">
        <values>
          <value t="str">
            <val>--</val>
          </value>
        </values>
      </ddeItem>
      <ddeItem name="1456.TW-Price" advise="1">
        <values>
          <value>
            <val>16.899999999999999</val>
          </value>
        </values>
      </ddeItem>
      <ddeItem name="1456.TW-TotalVolume" advise="1">
        <values>
          <value>
            <val>1</val>
          </value>
        </values>
      </ddeItem>
      <ddeItem name="1457.TW-ID" advise="1">
        <values>
          <value t="str">
            <val>1457</val>
          </value>
        </values>
      </ddeItem>
      <ddeItem name="1457.TW-Name" advise="1">
        <values>
          <value t="str">
            <val>宜進</val>
          </value>
        </values>
      </ddeItem>
      <ddeItem name="1457.TW-OddPrice" advise="1">
        <values>
          <value>
            <val>18.55</val>
          </value>
        </values>
      </ddeItem>
      <ddeItem name="1457.TW-Price" advise="1">
        <values>
          <value>
            <val>18.55</val>
          </value>
        </values>
      </ddeItem>
      <ddeItem name="1457.TW-TotalVolume" advise="1">
        <values>
          <value>
            <val>98</val>
          </value>
        </values>
      </ddeItem>
      <ddeItem name="1459.TW-ID" advise="1">
        <values>
          <value t="str">
            <val>1459</val>
          </value>
        </values>
      </ddeItem>
      <ddeItem name="1459.TW-Name" advise="1">
        <values>
          <value t="str">
            <val>聯發</val>
          </value>
        </values>
      </ddeItem>
      <ddeItem name="1459.TW-OddPrice" advise="1">
        <values>
          <value>
            <val>9.08</val>
          </value>
        </values>
      </ddeItem>
      <ddeItem name="1459.TW-Price" advise="1">
        <values>
          <value>
            <val>9</val>
          </value>
        </values>
      </ddeItem>
      <ddeItem name="1459.TW-TotalVolume" advise="1">
        <values>
          <value>
            <val>2</val>
          </value>
        </values>
      </ddeItem>
      <ddeItem name="1460.TW-ID" advise="1">
        <values>
          <value t="str">
            <val>1460</val>
          </value>
        </values>
      </ddeItem>
      <ddeItem name="1460.TW-Name" advise="1">
        <values>
          <value t="str">
            <val>宏遠</val>
          </value>
        </values>
      </ddeItem>
      <ddeItem name="1460.TW-OddPrice" advise="1">
        <values>
          <value>
            <val>9.31</val>
          </value>
        </values>
      </ddeItem>
      <ddeItem name="1460.TW-Price" advise="1">
        <values>
          <value>
            <val>9.2899999999999991</val>
          </value>
        </values>
      </ddeItem>
      <ddeItem name="1460.TW-TotalVolume" advise="1">
        <values>
          <value>
            <val>6648</val>
          </value>
        </values>
      </ddeItem>
      <ddeItem name="1463.TW-ID" advise="1">
        <values>
          <value t="str">
            <val>1463</val>
          </value>
        </values>
      </ddeItem>
      <ddeItem name="1463.TW-Name" advise="1">
        <values>
          <value t="str">
            <val>強盛</val>
          </value>
        </values>
      </ddeItem>
      <ddeItem name="1463.TW-OddPrice" advise="1">
        <values>
          <value>
            <val>14.65</val>
          </value>
        </values>
      </ddeItem>
      <ddeItem name="1463.TW-Price" advise="1">
        <values>
          <value t="str">
            <val>--</val>
          </value>
        </values>
      </ddeItem>
      <ddeItem name="1463.TW-TotalVolume" advise="1">
        <values>
          <value>
            <val>0</val>
          </value>
        </values>
      </ddeItem>
      <ddeItem name="1464.TW-ID" advise="1">
        <values>
          <value t="str">
            <val>1464</val>
          </value>
        </values>
      </ddeItem>
      <ddeItem name="1464.TW-Name" advise="1">
        <values>
          <value t="str">
            <val>得力</val>
          </value>
        </values>
      </ddeItem>
      <ddeItem name="1464.TW-OddPrice" advise="1">
        <values>
          <value>
            <val>15.2</val>
          </value>
        </values>
      </ddeItem>
      <ddeItem name="1464.TW-Price" advise="1">
        <values>
          <value>
            <val>15.1</val>
          </value>
        </values>
      </ddeItem>
      <ddeItem name="1464.TW-TotalVolume" advise="1">
        <values>
          <value>
            <val>110</val>
          </value>
        </values>
      </ddeItem>
      <ddeItem name="1465.TW-ID" advise="1">
        <values>
          <value t="str">
            <val>1465</val>
          </value>
        </values>
      </ddeItem>
      <ddeItem name="1465.TW-Name" advise="1">
        <values>
          <value t="str">
            <val>偉全</val>
          </value>
        </values>
      </ddeItem>
      <ddeItem name="1465.TW-OddPrice" advise="1">
        <values>
          <value>
            <val>14.25</val>
          </value>
        </values>
      </ddeItem>
      <ddeItem name="1465.TW-Price" advise="1">
        <values>
          <value t="str">
            <val>--</val>
          </value>
        </values>
      </ddeItem>
      <ddeItem name="1465.TW-TotalVolume" advise="1">
        <values>
          <value>
            <val>0</val>
          </value>
        </values>
      </ddeItem>
      <ddeItem name="1466.TW-ID" advise="1">
        <values>
          <value t="str">
            <val>1466</val>
          </value>
        </values>
      </ddeItem>
      <ddeItem name="1466.TW-Name" advise="1">
        <values>
          <value t="str">
            <val>聚隆</val>
          </value>
        </values>
      </ddeItem>
      <ddeItem name="1466.TW-OddPrice" advise="1">
        <values>
          <value>
            <val>11.2</val>
          </value>
        </values>
      </ddeItem>
      <ddeItem name="1466.TW-Price" advise="1">
        <values>
          <value>
            <val>11.25</val>
          </value>
        </values>
      </ddeItem>
      <ddeItem name="1466.TW-TotalVolume" advise="1">
        <values>
          <value>
            <val>31</val>
          </value>
        </values>
      </ddeItem>
      <ddeItem name="1467.TW-ID" advise="1">
        <values>
          <value t="str">
            <val>1467</val>
          </value>
        </values>
      </ddeItem>
      <ddeItem name="1467.TW-Name" advise="1">
        <values>
          <value t="str">
            <val>南緯</val>
          </value>
        </values>
      </ddeItem>
      <ddeItem name="1467.TW-OddPrice" advise="1">
        <values>
          <value>
            <val>11.55</val>
          </value>
        </values>
      </ddeItem>
      <ddeItem name="1467.TW-Price" advise="1">
        <values>
          <value>
            <val>11.4</val>
          </value>
        </values>
      </ddeItem>
      <ddeItem name="1467.TW-TotalVolume" advise="1">
        <values>
          <value>
            <val>38</val>
          </value>
        </values>
      </ddeItem>
      <ddeItem name="1468.TW-ID" advise="1">
        <values>
          <value t="str">
            <val>1468</val>
          </value>
        </values>
      </ddeItem>
      <ddeItem name="1468.TW-Name" advise="1">
        <values>
          <value t="str">
            <val>昶和</val>
          </value>
        </values>
      </ddeItem>
      <ddeItem name="1468.TW-OddPrice" advise="1">
        <values>
          <value>
            <val>16.149999999999999</val>
          </value>
        </values>
      </ddeItem>
      <ddeItem name="1468.TW-Price" advise="1">
        <values>
          <value>
            <val>15.95</val>
          </value>
        </values>
      </ddeItem>
      <ddeItem name="1468.TW-TotalVolume" advise="1">
        <values>
          <value>
            <val>17</val>
          </value>
        </values>
      </ddeItem>
      <ddeItem name="1470.TW-ID" advise="1">
        <values>
          <value t="str">
            <val>1470</val>
          </value>
        </values>
      </ddeItem>
      <ddeItem name="1470.TW-Name" advise="1">
        <values>
          <value t="str">
            <val>大統新創</val>
          </value>
        </values>
      </ddeItem>
      <ddeItem name="1470.TW-OddPrice" advise="1">
        <values>
          <value>
            <val>22.1</val>
          </value>
        </values>
      </ddeItem>
      <ddeItem name="1470.TW-Price" advise="1">
        <values>
          <value>
            <val>20.5</val>
          </value>
        </values>
      </ddeItem>
      <ddeItem name="1470.TW-TotalVolume" advise="1">
        <values>
          <value>
            <val>92</val>
          </value>
        </values>
      </ddeItem>
      <ddeItem name="1471.TW-ID" advise="1">
        <values>
          <value t="str">
            <val>1471</val>
          </value>
        </values>
      </ddeItem>
      <ddeItem name="1471.TW-Name" advise="1">
        <values>
          <value t="str">
            <val>首利</val>
          </value>
        </values>
      </ddeItem>
      <ddeItem name="1471.TW-OddPrice" advise="1">
        <values>
          <value>
            <val>9.15</val>
          </value>
        </values>
      </ddeItem>
      <ddeItem name="1471.TW-Price" advise="1">
        <values>
          <value>
            <val>9.17</val>
          </value>
        </values>
      </ddeItem>
      <ddeItem name="1471.TW-TotalVolume" advise="1">
        <values>
          <value>
            <val>62</val>
          </value>
        </values>
      </ddeItem>
      <ddeItem name="1472.TW-ID" advise="1">
        <values>
          <value t="str">
            <val>1472</val>
          </value>
        </values>
      </ddeItem>
      <ddeItem name="1472.TW-Name" advise="1">
        <values>
          <value t="str">
            <val>三洋實業</val>
          </value>
        </values>
      </ddeItem>
      <ddeItem name="1472.TW-OddPrice" advise="1">
        <values>
          <value>
            <val>30.4</val>
          </value>
        </values>
      </ddeItem>
      <ddeItem name="1472.TW-Price" advise="1">
        <values>
          <value t="str">
            <val>--</val>
          </value>
        </values>
      </ddeItem>
      <ddeItem name="1472.TW-TotalVolume" advise="1">
        <values>
          <value>
            <val>0</val>
          </value>
        </values>
      </ddeItem>
      <ddeItem name="1473.TW-ID" advise="1">
        <values>
          <value t="str">
            <val>1473</val>
          </value>
        </values>
      </ddeItem>
      <ddeItem name="1473.TW-Name" advise="1">
        <values>
          <value t="str">
            <val>台南</val>
          </value>
        </values>
      </ddeItem>
      <ddeItem name="1473.TW-OddPrice" advise="1">
        <values>
          <value>
            <val>23.6</val>
          </value>
        </values>
      </ddeItem>
      <ddeItem name="1473.TW-Price" advise="1">
        <values>
          <value>
            <val>23.85</val>
          </value>
        </values>
      </ddeItem>
      <ddeItem name="1473.TW-TotalVolume" advise="1">
        <values>
          <value>
            <val>2</val>
          </value>
        </values>
      </ddeItem>
      <ddeItem name="1474.TW-ID" advise="1">
        <values>
          <value t="str">
            <val>1474</val>
          </value>
        </values>
      </ddeItem>
      <ddeItem name="1474.TW-Name" advise="1">
        <values>
          <value t="str">
            <val>弘裕</val>
          </value>
        </values>
      </ddeItem>
      <ddeItem name="1474.TW-OddPrice" advise="1">
        <values>
          <value>
            <val>12.95</val>
          </value>
        </values>
      </ddeItem>
      <ddeItem name="1474.TW-Price" advise="1">
        <values>
          <value>
            <val>12.6</val>
          </value>
        </values>
      </ddeItem>
      <ddeItem name="1474.TW-TotalVolume" advise="1">
        <values>
          <value>
            <val>27</val>
          </value>
        </values>
      </ddeItem>
      <ddeItem name="1475.TW-ID" advise="1">
        <values>
          <value t="str">
            <val>1475</val>
          </value>
        </values>
      </ddeItem>
      <ddeItem name="1475.TW-Name" advise="1">
        <values>
          <value t="str">
            <val>業旺</val>
          </value>
        </values>
      </ddeItem>
      <ddeItem name="1475.TW-OddPrice" advise="1">
        <values>
          <value>
            <val>55.5</val>
          </value>
        </values>
      </ddeItem>
      <ddeItem name="1475.TW-Price" advise="1">
        <values>
          <value>
            <val>56</val>
          </value>
        </values>
      </ddeItem>
      <ddeItem name="1475.TW-TotalVolume" advise="1">
        <values>
          <value>
            <val>2</val>
          </value>
        </values>
      </ddeItem>
      <ddeItem name="1476.TW-ID" advise="1">
        <values>
          <value t="str">
            <val>1476</val>
          </value>
        </values>
      </ddeItem>
      <ddeItem name="1476.TW-Name" advise="1">
        <values>
          <value t="str">
            <val>儒鴻</val>
          </value>
        </values>
      </ddeItem>
      <ddeItem name="1476.TW-OddPrice" advise="1">
        <values>
          <value>
            <val>468.5</val>
          </value>
        </values>
      </ddeItem>
      <ddeItem name="1476.TW-Price" advise="1">
        <values>
          <value>
            <val>468</val>
          </value>
        </values>
      </ddeItem>
      <ddeItem name="1476.TW-TotalVolume" advise="1">
        <values>
          <value>
            <val>56</val>
          </value>
        </values>
      </ddeItem>
      <ddeItem name="1477.TW-ID" advise="1">
        <values>
          <value t="str">
            <val>1477</val>
          </value>
        </values>
      </ddeItem>
      <ddeItem name="1477.TW-Name" advise="1">
        <values>
          <value t="str">
            <val>聚陽</val>
          </value>
        </values>
      </ddeItem>
      <ddeItem name="1477.TW-OddPrice" advise="1">
        <values>
          <value>
            <val>220.5</val>
          </value>
        </values>
      </ddeItem>
      <ddeItem name="1477.TW-Price" advise="1">
        <values>
          <value>
            <val>220.5</val>
          </value>
        </values>
      </ddeItem>
      <ddeItem name="1477.TW-TotalVolume" advise="1">
        <values>
          <value>
            <val>94</val>
          </value>
        </values>
      </ddeItem>
      <ddeItem name="1503.TW-ID" advise="1">
        <values>
          <value t="str">
            <val>1503</val>
          </value>
        </values>
      </ddeItem>
      <ddeItem name="1503.TW-Name" advise="1">
        <values>
          <value t="str">
            <val>士電</val>
          </value>
        </values>
      </ddeItem>
      <ddeItem name="1503.TW-OddPrice" advise="1">
        <values>
          <value>
            <val>145</val>
          </value>
        </values>
      </ddeItem>
      <ddeItem name="1503.TW-Price" advise="1">
        <values>
          <value>
            <val>145.5</val>
          </value>
        </values>
      </ddeItem>
      <ddeItem name="1503.TW-TotalVolume" advise="1">
        <values>
          <value>
            <val>4650</val>
          </value>
        </values>
      </ddeItem>
      <ddeItem name="1504.TW-ID" advise="1">
        <values>
          <value t="str">
            <val>1504</val>
          </value>
        </values>
      </ddeItem>
      <ddeItem name="1504.TW-Name" advise="1">
        <values>
          <value t="str">
            <val>東元</val>
          </value>
        </values>
      </ddeItem>
      <ddeItem name="1504.TW-OddPrice" advise="1">
        <values>
          <value>
            <val>52</val>
          </value>
        </values>
      </ddeItem>
      <ddeItem name="1504.TW-Price" advise="1">
        <values>
          <value>
            <val>52.3</val>
          </value>
        </values>
      </ddeItem>
      <ddeItem name="1504.TW-TotalVolume" advise="1">
        <values>
          <value>
            <val>6837</val>
          </value>
        </values>
      </ddeItem>
      <ddeItem name="1506.TW-ID" advise="1">
        <values>
          <value t="str">
            <val>1506</val>
          </value>
        </values>
      </ddeItem>
      <ddeItem name="1506.TW-Name" advise="1">
        <values>
          <value t="str">
            <val>正道</val>
          </value>
        </values>
      </ddeItem>
      <ddeItem name="1506.TW-OddPrice" advise="1">
        <values>
          <value t="str">
            <val>--</val>
          </value>
        </values>
      </ddeItem>
      <ddeItem name="1506.TW-Price" advise="1">
        <values>
          <value>
            <val>19.399999999999999</val>
          </value>
        </values>
      </ddeItem>
      <ddeItem name="1506.TW-TotalVolume" advise="1">
        <values>
          <value>
            <val>25</val>
          </value>
        </values>
      </ddeItem>
      <ddeItem name="1512.TW-ID" advise="1">
        <values>
          <value t="str">
            <val>1512</val>
          </value>
        </values>
      </ddeItem>
      <ddeItem name="1512.TW-Name" advise="1">
        <values>
          <value t="str">
            <val>瑞利</val>
          </value>
        </values>
      </ddeItem>
      <ddeItem name="1512.TW-OddPrice" advise="1">
        <values>
          <value t="str">
            <val>--</val>
          </value>
        </values>
      </ddeItem>
      <ddeItem name="1512.TW-Price" advise="1">
        <values>
          <value>
            <val>13</val>
          </value>
        </values>
      </ddeItem>
      <ddeItem name="1512.TW-TotalVolume" advise="1">
        <values>
          <value>
            <val>36</val>
          </value>
        </values>
      </ddeItem>
      <ddeItem name="1513.TW-ID" advise="1">
        <values>
          <value t="str">
            <val>1513</val>
          </value>
        </values>
      </ddeItem>
      <ddeItem name="1513.TW-Name" advise="1">
        <values>
          <value t="str">
            <val>中興電</val>
          </value>
        </values>
      </ddeItem>
      <ddeItem name="1513.TW-OddPrice" advise="1">
        <values>
          <value>
            <val>114</val>
          </value>
        </values>
      </ddeItem>
      <ddeItem name="1513.TW-Price" advise="1">
        <values>
          <value>
            <val>114.5</val>
          </value>
        </values>
      </ddeItem>
      <ddeItem name="1513.TW-TotalVolume" advise="1">
        <values>
          <value>
            <val>4153</val>
          </value>
        </values>
      </ddeItem>
      <ddeItem name="1514.TW-ID" advise="1">
        <values>
          <value t="str">
            <val>1514</val>
          </value>
        </values>
      </ddeItem>
      <ddeItem name="1514.TW-Name" advise="1">
        <values>
          <value t="str">
            <val>亞力</val>
          </value>
        </values>
      </ddeItem>
      <ddeItem name="1514.TW-OddPrice" advise="1">
        <values>
          <value>
            <val>51.4</val>
          </value>
        </values>
      </ddeItem>
      <ddeItem name="1514.TW-Price" advise="1">
        <values>
          <value>
            <val>51.6</val>
          </value>
        </values>
      </ddeItem>
      <ddeItem name="1514.TW-TotalVolume" advise="1">
        <values>
          <value>
            <val>1700</val>
          </value>
        </values>
      </ddeItem>
      <ddeItem name="1515.TW-ID" advise="1">
        <values>
          <value t="str">
            <val>1515</val>
          </value>
        </values>
      </ddeItem>
      <ddeItem name="1515.TW-Name" advise="1">
        <values>
          <value t="str">
            <val>力山</val>
          </value>
        </values>
      </ddeItem>
      <ddeItem name="1515.TW-OddPrice" advise="1">
        <values>
          <value>
            <val>29.35</val>
          </value>
        </values>
      </ddeItem>
      <ddeItem name="1515.TW-Price" advise="1">
        <values>
          <value>
            <val>29.3</val>
          </value>
        </values>
      </ddeItem>
      <ddeItem name="1515.TW-TotalVolume" advise="1">
        <values>
          <value>
            <val>46</val>
          </value>
        </values>
      </ddeItem>
      <ddeItem name="1516.TW-ID" advise="1">
        <values>
          <value t="str">
            <val>1516</val>
          </value>
        </values>
      </ddeItem>
      <ddeItem name="1516.TW-Name" advise="1">
        <values>
          <value t="str">
            <val>川飛</val>
          </value>
        </values>
      </ddeItem>
      <ddeItem name="1516.TW-OddPrice" advise="1">
        <values>
          <value>
            <val>20.8</val>
          </value>
        </values>
      </ddeItem>
      <ddeItem name="1516.TW-Price" advise="1">
        <values>
          <value>
            <val>20.6</val>
          </value>
        </values>
      </ddeItem>
      <ddeItem name="1516.TW-TotalVolume" advise="1">
        <values>
          <value>
            <val>6</val>
          </value>
        </values>
      </ddeItem>
      <ddeItem name="1517.TW-ID" advise="1">
        <values>
          <value t="str">
            <val>1517</val>
          </value>
        </values>
      </ddeItem>
      <ddeItem name="1517.TW-Name" advise="1">
        <values>
          <value t="str">
            <val>利奇</val>
          </value>
        </values>
      </ddeItem>
      <ddeItem name="1517.TW-OddPrice" advise="1">
        <values>
          <value>
            <val>18.7</val>
          </value>
        </values>
      </ddeItem>
      <ddeItem name="1517.TW-Price" advise="1">
        <values>
          <value>
            <val>18.7</val>
          </value>
        </values>
      </ddeItem>
      <ddeItem name="1517.TW-TotalVolume" advise="1">
        <values>
          <value>
            <val>60</val>
          </value>
        </values>
      </ddeItem>
      <ddeItem name="1519.TW-ID" advise="1">
        <values>
          <value t="str">
            <val>1519</val>
          </value>
        </values>
      </ddeItem>
      <ddeItem name="1519.TW-Name" advise="1">
        <values>
          <value t="str">
            <val>華城</val>
          </value>
        </values>
      </ddeItem>
      <ddeItem name="1519.TW-OddPrice" advise="1">
        <values>
          <value>
            <val>142.5</val>
          </value>
        </values>
      </ddeItem>
      <ddeItem name="1519.TW-Price" advise="1">
        <values>
          <value>
            <val>143</val>
          </value>
        </values>
      </ddeItem>
      <ddeItem name="1519.TW-TotalVolume" advise="1">
        <values>
          <value>
            <val>7802</val>
          </value>
        </values>
      </ddeItem>
      <ddeItem name="1521.TW-ID" advise="1">
        <values>
          <value t="str">
            <val>1521</val>
          </value>
        </values>
      </ddeItem>
      <ddeItem name="1521.TW-Name" advise="1">
        <values>
          <value t="str">
            <val>大億</val>
          </value>
        </values>
      </ddeItem>
      <ddeItem name="1521.TW-OddPrice" advise="1">
        <values>
          <value>
            <val>37.9</val>
          </value>
        </values>
      </ddeItem>
      <ddeItem name="1521.TW-Price" advise="1">
        <values>
          <value>
            <val>37.6</val>
          </value>
        </values>
      </ddeItem>
      <ddeItem name="1521.TW-TotalVolume" advise="1">
        <values>
          <value>
            <val>11</val>
          </value>
        </values>
      </ddeItem>
      <ddeItem name="1522.TW-ID" advise="1">
        <values>
          <value t="str">
            <val>1522</val>
          </value>
        </values>
      </ddeItem>
      <ddeItem name="1522.TW-Name" advise="1">
        <values>
          <value t="str">
            <val>堤維西</val>
          </value>
        </values>
      </ddeItem>
      <ddeItem name="1522.TW-OddPrice" advise="1">
        <values>
          <value>
            <val>29.15</val>
          </value>
        </values>
      </ddeItem>
      <ddeItem name="1522.TW-Price" advise="1">
        <values>
          <value>
            <val>29.25</val>
          </value>
        </values>
      </ddeItem>
      <ddeItem name="1522.TW-TotalVolume" advise="1">
        <values>
          <value>
            <val>102</val>
          </value>
        </values>
      </ddeItem>
      <ddeItem name="1524.TW-ID" advise="1">
        <values>
          <value t="str">
            <val>1524</val>
          </value>
        </values>
      </ddeItem>
      <ddeItem name="1524.TW-Name" advise="1">
        <values>
          <value t="str">
            <val>耿鼎</val>
          </value>
        </values>
      </ddeItem>
      <ddeItem name="1524.TW-OddPrice" advise="1">
        <values>
          <value>
            <val>22.2</val>
          </value>
        </values>
      </ddeItem>
      <ddeItem name="1524.TW-Price" advise="1">
        <values>
          <value>
            <val>22.25</val>
          </value>
        </values>
      </ddeItem>
      <ddeItem name="1524.TW-TotalVolume" advise="1">
        <values>
          <value>
            <val>208</val>
          </value>
        </values>
      </ddeItem>
      <ddeItem name="1525.TW-ID" advise="1">
        <values>
          <value t="str">
            <val>1525</val>
          </value>
        </values>
      </ddeItem>
      <ddeItem name="1525.TW-Name" advise="1">
        <values>
          <value t="str">
            <val>江申</val>
          </value>
        </values>
      </ddeItem>
      <ddeItem name="1525.TW-OddPrice" advise="1">
        <values>
          <value>
            <val>96.1</val>
          </value>
        </values>
      </ddeItem>
      <ddeItem name="1525.TW-Price" advise="1">
        <values>
          <value>
            <val>96.5</val>
          </value>
        </values>
      </ddeItem>
      <ddeItem name="1525.TW-TotalVolume" advise="1">
        <values>
          <value>
            <val>983</val>
          </value>
        </values>
      </ddeItem>
      <ddeItem name="1526.TW-ID" advise="1">
        <values>
          <value t="str">
            <val>1526</val>
          </value>
        </values>
      </ddeItem>
      <ddeItem name="1526.TW-Name" advise="1">
        <values>
          <value t="str">
            <val>日馳</val>
          </value>
        </values>
      </ddeItem>
      <ddeItem name="1526.TW-OddPrice" advise="1">
        <values>
          <value>
            <val>41.2</val>
          </value>
        </values>
      </ddeItem>
      <ddeItem name="1526.TW-Price" advise="1">
        <values>
          <value>
            <val>41</val>
          </value>
        </values>
      </ddeItem>
      <ddeItem name="1526.TW-TotalVolume" advise="1">
        <values>
          <value>
            <val>23</val>
          </value>
        </values>
      </ddeItem>
      <ddeItem name="1527.TW-ID" advise="1">
        <values>
          <value t="str">
            <val>1527</val>
          </value>
        </values>
      </ddeItem>
      <ddeItem name="1527.TW-Name" advise="1">
        <values>
          <value t="str">
            <val>鑽全</val>
          </value>
        </values>
      </ddeItem>
      <ddeItem name="1527.TW-OddPrice" advise="1">
        <values>
          <value>
            <val>42.5</val>
          </value>
        </values>
      </ddeItem>
      <ddeItem name="1527.TW-Price" advise="1">
        <values>
          <value>
            <val>42</val>
          </value>
        </values>
      </ddeItem>
      <ddeItem name="1527.TW-TotalVolume" advise="1">
        <values>
          <value>
            <val>22</val>
          </value>
        </values>
      </ddeItem>
      <ddeItem name="1528.TW-ID" advise="1">
        <values>
          <value t="str">
            <val>1528</val>
          </value>
        </values>
      </ddeItem>
      <ddeItem name="1528.TW-Name" advise="1">
        <values>
          <value t="str">
            <val>恩德</val>
          </value>
        </values>
      </ddeItem>
      <ddeItem name="1528.TW-OddPrice" advise="1">
        <values>
          <value>
            <val>12.4</val>
          </value>
        </values>
      </ddeItem>
      <ddeItem name="1528.TW-Price" advise="1">
        <values>
          <value>
            <val>12.45</val>
          </value>
        </values>
      </ddeItem>
      <ddeItem name="1528.TW-TotalVolume" advise="1">
        <values>
          <value>
            <val>412</val>
          </value>
        </values>
      </ddeItem>
      <ddeItem name="1529.TW-ID" advise="1">
        <values>
          <value t="str">
            <val>1529</val>
          </value>
        </values>
      </ddeItem>
      <ddeItem name="1529.TW-Name" advise="1">
        <values>
          <value t="str">
            <val>樂事綠能</val>
          </value>
        </values>
      </ddeItem>
      <ddeItem name="1529.TW-OddPrice" advise="1">
        <values>
          <value>
            <val>38.299999999999997</val>
          </value>
        </values>
      </ddeItem>
      <ddeItem name="1529.TW-Price" advise="1">
        <values>
          <value>
            <val>38.15</val>
          </value>
        </values>
      </ddeItem>
      <ddeItem name="1529.TW-TotalVolume" advise="1">
        <values>
          <value>
            <val>756</val>
          </value>
        </values>
      </ddeItem>
      <ddeItem name="1530.TW-ID" advise="1">
        <values>
          <value t="str">
            <val>1530</val>
          </value>
        </values>
      </ddeItem>
      <ddeItem name="1530.TW-Name" advise="1">
        <values>
          <value t="str">
            <val>亞崴</val>
          </value>
        </values>
      </ddeItem>
      <ddeItem name="1530.TW-OddPrice" advise="1">
        <values>
          <value>
            <val>33.6</val>
          </value>
        </values>
      </ddeItem>
      <ddeItem name="1530.TW-Price" advise="1">
        <values>
          <value>
            <val>32.5</val>
          </value>
        </values>
      </ddeItem>
      <ddeItem name="1530.TW-TotalVolume" advise="1">
        <values>
          <value>
            <val>8</val>
          </value>
        </values>
      </ddeItem>
      <ddeItem name="1531.TW-ID" advise="1">
        <values>
          <value t="str">
            <val>1531</val>
          </value>
        </values>
      </ddeItem>
      <ddeItem name="1531.TW-Name" advise="1">
        <values>
          <value t="str">
            <val>高林股</val>
          </value>
        </values>
      </ddeItem>
      <ddeItem name="1531.TW-OddPrice" advise="1">
        <values>
          <value>
            <val>14.8</val>
          </value>
        </values>
      </ddeItem>
      <ddeItem name="1531.TW-Price" advise="1">
        <values>
          <value>
            <val>14.55</val>
          </value>
        </values>
      </ddeItem>
      <ddeItem name="1531.TW-TotalVolume" advise="1">
        <values>
          <value>
            <val>9</val>
          </value>
        </values>
      </ddeItem>
      <ddeItem name="1532.TW-ID" advise="1">
        <values>
          <value t="str">
            <val>1532</val>
          </value>
        </values>
      </ddeItem>
      <ddeItem name="1532.TW-Name" advise="1">
        <values>
          <value t="str">
            <val>勤美</val>
          </value>
        </values>
      </ddeItem>
      <ddeItem name="1532.TW-OddPrice" advise="1">
        <values>
          <value>
            <val>34.950000000000003</val>
          </value>
        </values>
      </ddeItem>
      <ddeItem name="1532.TW-Price" advise="1">
        <values>
          <value>
            <val>34.9</val>
          </value>
        </values>
      </ddeItem>
      <ddeItem name="1532.TW-TotalVolume" advise="1">
        <values>
          <value>
            <val>34</val>
          </value>
        </values>
      </ddeItem>
      <ddeItem name="1533.TW-ID" advise="1">
        <values>
          <value t="str">
            <val>1533</val>
          </value>
        </values>
      </ddeItem>
      <ddeItem name="1533.TW-Name" advise="1">
        <values>
          <value t="str">
            <val>車王電</val>
          </value>
        </values>
      </ddeItem>
      <ddeItem name="1533.TW-OddPrice" advise="1">
        <values>
          <value>
            <val>55</val>
          </value>
        </values>
      </ddeItem>
      <ddeItem name="1533.TW-Price" advise="1">
        <values>
          <value>
            <val>55</val>
          </value>
        </values>
      </ddeItem>
      <ddeItem name="1533.TW-TotalVolume" advise="1">
        <values>
          <value>
            <val>44</val>
          </value>
        </values>
      </ddeItem>
      <ddeItem name="1535.TW-ID" advise="1">
        <values>
          <value t="str">
            <val>1535</val>
          </value>
        </values>
      </ddeItem>
      <ddeItem name="1535.TW-Name" advise="1">
        <values>
          <value t="str">
            <val>中宇</val>
          </value>
        </values>
      </ddeItem>
      <ddeItem name="1535.TW-OddPrice" advise="1">
        <values>
          <value>
            <val>52.8</val>
          </value>
        </values>
      </ddeItem>
      <ddeItem name="1535.TW-Price" advise="1">
        <values>
          <value>
            <val>52.8</val>
          </value>
        </values>
      </ddeItem>
      <ddeItem name="1535.TW-TotalVolume" advise="1">
        <values>
          <value>
            <val>19</val>
          </value>
        </values>
      </ddeItem>
      <ddeItem name="1536.TW-ID" advise="1">
        <values>
          <value t="str">
            <val>1536</val>
          </value>
        </values>
      </ddeItem>
      <ddeItem name="1536.TW-Name" advise="1">
        <values>
          <value t="str">
            <val>和大</val>
          </value>
        </values>
      </ddeItem>
      <ddeItem name="1536.TW-OddPrice" advise="1">
        <values>
          <value>
            <val>71</val>
          </value>
        </values>
      </ddeItem>
      <ddeItem name="1536.TW-Price" advise="1">
        <values>
          <value>
            <val>70.900000000000006</val>
          </value>
        </values>
      </ddeItem>
      <ddeItem name="1536.TW-TotalVolume" advise="1">
        <values>
          <value>
            <val>65</val>
          </value>
        </values>
      </ddeItem>
      <ddeItem name="1537.TW-ID" advise="1">
        <values>
          <value t="str">
            <val>1537</val>
          </value>
        </values>
      </ddeItem>
      <ddeItem name="1537.TW-Name" advise="1">
        <values>
          <value t="str">
            <val>廣隆</val>
          </value>
        </values>
      </ddeItem>
      <ddeItem name="1537.TW-OddPrice" advise="1">
        <values>
          <value>
            <val>140</val>
          </value>
        </values>
      </ddeItem>
      <ddeItem name="1537.TW-Price" advise="1">
        <values>
          <value>
            <val>140.5</val>
          </value>
        </values>
      </ddeItem>
      <ddeItem name="1537.TW-TotalVolume" advise="1">
        <values>
          <value>
            <val>8</val>
          </value>
        </values>
      </ddeItem>
      <ddeItem name="1538.TW-ID" advise="1">
        <values>
          <value t="str">
            <val>1538</val>
          </value>
        </values>
      </ddeItem>
      <ddeItem name="1538.TW-Name" advise="1">
        <values>
          <value t="str">
            <val>正峰</val>
          </value>
        </values>
      </ddeItem>
      <ddeItem name="1538.TW-OddPrice" advise="1">
        <values>
          <value t="str">
            <val>--</val>
          </value>
        </values>
      </ddeItem>
      <ddeItem name="1538.TW-Price" advise="1">
        <values>
          <value>
            <val>9.5</val>
          </value>
        </values>
      </ddeItem>
      <ddeItem name="1538.TW-TotalVolume" advise="1">
        <values>
          <value>
            <val>2</val>
          </value>
        </values>
      </ddeItem>
      <ddeItem name="1539.TW-ID" advise="1">
        <values>
          <value t="str">
            <val>1539</val>
          </value>
        </values>
      </ddeItem>
      <ddeItem name="1539.TW-Name" advise="1">
        <values>
          <value t="str">
            <val>巨庭</val>
          </value>
        </values>
      </ddeItem>
      <ddeItem name="1539.TW-OddPrice" advise="1">
        <values>
          <value>
            <val>28.15</val>
          </value>
        </values>
      </ddeItem>
      <ddeItem name="1539.TW-Price" advise="1">
        <values>
          <value>
            <val>27.8</val>
          </value>
        </values>
      </ddeItem>
      <ddeItem name="1539.TW-TotalVolume" advise="1">
        <values>
          <value>
            <val>29</val>
          </value>
        </values>
      </ddeItem>
      <ddeItem name="1540.TW-ID" advise="1">
        <values>
          <value t="str">
            <val>1540</val>
          </value>
        </values>
      </ddeItem>
      <ddeItem name="1540.TW-Name" advise="1">
        <values>
          <value t="str">
            <val>喬福</val>
          </value>
        </values>
      </ddeItem>
      <ddeItem name="1540.TW-OddPrice" advise="1">
        <values>
          <value>
            <val>16.75</val>
          </value>
        </values>
      </ddeItem>
      <ddeItem name="1540.TW-Price" advise="1">
        <values>
          <value>
            <val>16.75</val>
          </value>
        </values>
      </ddeItem>
      <ddeItem name="1540.TW-TotalVolume" advise="1">
        <values>
          <value>
            <val>25</val>
          </value>
        </values>
      </ddeItem>
      <ddeItem name="1541.TW-ID" advise="1">
        <values>
          <value t="str">
            <val>1541</val>
          </value>
        </values>
      </ddeItem>
      <ddeItem name="1541.TW-Name" advise="1">
        <values>
          <value t="str">
            <val>錩泰</val>
          </value>
        </values>
      </ddeItem>
      <ddeItem name="1541.TW-OddPrice" advise="1">
        <values>
          <value t="str">
            <val>--</val>
          </value>
        </values>
      </ddeItem>
      <ddeItem name="1541.TW-Price" advise="1">
        <values>
          <value t="str">
            <val>--</val>
          </value>
        </values>
      </ddeItem>
      <ddeItem name="1541.TW-TotalVolume" advise="1">
        <values>
          <value>
            <val>0</val>
          </value>
        </values>
      </ddeItem>
      <ddeItem name="1558.TW-ID" advise="1">
        <values>
          <value t="str">
            <val>1558</val>
          </value>
        </values>
      </ddeItem>
      <ddeItem name="1558.TW-Name" advise="1">
        <values>
          <value t="str">
            <val>伸興</val>
          </value>
        </values>
      </ddeItem>
      <ddeItem name="1558.TW-OddPrice" advise="1">
        <values>
          <value>
            <val>110</val>
          </value>
        </values>
      </ddeItem>
      <ddeItem name="1558.TW-Price" advise="1">
        <values>
          <value>
            <val>109.5</val>
          </value>
        </values>
      </ddeItem>
      <ddeItem name="1558.TW-TotalVolume" advise="1">
        <values>
          <value>
            <val>13</val>
          </value>
        </values>
      </ddeItem>
      <ddeItem name="1560.TW-ID" advise="1">
        <values>
          <value t="str">
            <val>1560</val>
          </value>
        </values>
      </ddeItem>
      <ddeItem name="1560.TW-Name" advise="1">
        <values>
          <value t="str">
            <val>中砂</val>
          </value>
        </values>
      </ddeItem>
      <ddeItem name="1560.TW-OddPrice" advise="1">
        <values>
          <value>
            <val>116</val>
          </value>
        </values>
      </ddeItem>
      <ddeItem name="1560.TW-Price" advise="1">
        <values>
          <value>
            <val>115.5</val>
          </value>
        </values>
      </ddeItem>
      <ddeItem name="1560.TW-TotalVolume" advise="1">
        <values>
          <value>
            <val>676</val>
          </value>
        </values>
      </ddeItem>
      <ddeItem name="1568.TW-ID" advise="1">
        <values>
          <value t="str">
            <val>1568</val>
          </value>
        </values>
      </ddeItem>
      <ddeItem name="1568.TW-Name" advise="1">
        <values>
          <value t="str">
            <val>倉佑</val>
          </value>
        </values>
      </ddeItem>
      <ddeItem name="1568.TW-OddPrice" advise="1">
        <values>
          <value>
            <val>25.9</val>
          </value>
        </values>
      </ddeItem>
      <ddeItem name="1568.TW-Price" advise="1">
        <values>
          <value>
            <val>25.55</val>
          </value>
        </values>
      </ddeItem>
      <ddeItem name="1568.TW-TotalVolume" advise="1">
        <values>
          <value>
            <val>333</val>
          </value>
        </values>
      </ddeItem>
      <ddeItem name="1582.TW-ID" advise="1">
        <values>
          <value t="str">
            <val>1582</val>
          </value>
        </values>
      </ddeItem>
      <ddeItem name="1582.TW-Name" advise="1">
        <values>
          <value t="str">
            <val>信錦</val>
          </value>
        </values>
      </ddeItem>
      <ddeItem name="1582.TW-OddPrice" advise="1">
        <values>
          <value>
            <val>60</val>
          </value>
        </values>
      </ddeItem>
      <ddeItem name="1582.TW-Price" advise="1">
        <values>
          <value>
            <val>59.5</val>
          </value>
        </values>
      </ddeItem>
      <ddeItem name="1582.TW-TotalVolume" advise="1">
        <values>
          <value>
            <val>12</val>
          </value>
        </values>
      </ddeItem>
      <ddeItem name="1583.TW-ID" advise="1">
        <values>
          <value t="str">
            <val>1583</val>
          </value>
        </values>
      </ddeItem>
      <ddeItem name="1583.TW-Name" advise="1">
        <values>
          <value t="str">
            <val>程泰</val>
          </value>
        </values>
      </ddeItem>
      <ddeItem name="1583.TW-OddPrice" advise="1">
        <values>
          <value t="str">
            <val>--</val>
          </value>
        </values>
      </ddeItem>
      <ddeItem name="1583.TW-Price" advise="1">
        <values>
          <value t="str">
            <val>--</val>
          </value>
        </values>
      </ddeItem>
      <ddeItem name="1583.TW-TotalVolume" advise="1">
        <values>
          <value>
            <val>0</val>
          </value>
        </values>
      </ddeItem>
      <ddeItem name="1587.TW-ID" advise="1">
        <values>
          <value t="str">
            <val>1587</val>
          </value>
        </values>
      </ddeItem>
      <ddeItem name="1587.TW-Name" advise="1">
        <values>
          <value t="str">
            <val>吉茂</val>
          </value>
        </values>
      </ddeItem>
      <ddeItem name="1587.TW-OddPrice" advise="1">
        <values>
          <value t="str">
            <val>--</val>
          </value>
        </values>
      </ddeItem>
      <ddeItem name="1587.TW-Price" advise="1">
        <values>
          <value>
            <val>22.25</val>
          </value>
        </values>
      </ddeItem>
      <ddeItem name="1587.TW-TotalVolume" advise="1">
        <values>
          <value>
            <val>8</val>
          </value>
        </values>
      </ddeItem>
      <ddeItem name="1589.TW-ID" advise="1">
        <values>
          <value t="str">
            <val>1589</val>
          </value>
        </values>
      </ddeItem>
      <ddeItem name="1589.TW-Name" advise="1">
        <values>
          <value t="str">
            <val>永冠-KY</val>
          </value>
        </values>
      </ddeItem>
      <ddeItem name="1589.TW-OddPrice" advise="1">
        <values>
          <value>
            <val>71.8</val>
          </value>
        </values>
      </ddeItem>
      <ddeItem name="1589.TW-Price" advise="1">
        <values>
          <value>
            <val>71.7</val>
          </value>
        </values>
      </ddeItem>
      <ddeItem name="1589.TW-TotalVolume" advise="1">
        <values>
          <value>
            <val>805</val>
          </value>
        </values>
      </ddeItem>
      <ddeItem name="1590.TW-ID" advise="1">
        <values>
          <value t="str">
            <val>1590</val>
          </value>
        </values>
      </ddeItem>
      <ddeItem name="1590.TW-Name" advise="1">
        <values>
          <value t="str">
            <val>亞德客-KY</val>
          </value>
        </values>
      </ddeItem>
      <ddeItem name="1590.TW-OddPrice" advise="1">
        <values>
          <value>
            <val>1060</val>
          </value>
        </values>
      </ddeItem>
      <ddeItem name="1590.TW-Price" advise="1">
        <values>
          <value>
            <val>1065</val>
          </value>
        </values>
      </ddeItem>
      <ddeItem name="1590.TW-TotalVolume" advise="1">
        <values>
          <value>
            <val>103</val>
          </value>
        </values>
      </ddeItem>
      <ddeItem name="1597.TW-ID" advise="1">
        <values>
          <value t="str">
            <val>1597</val>
          </value>
        </values>
      </ddeItem>
      <ddeItem name="1597.TW-Name" advise="1">
        <values>
          <value t="str">
            <val>直得</val>
          </value>
        </values>
      </ddeItem>
      <ddeItem name="1597.TW-OddPrice" advise="1">
        <values>
          <value>
            <val>74.5</val>
          </value>
        </values>
      </ddeItem>
      <ddeItem name="1597.TW-Price" advise="1">
        <values>
          <value>
            <val>74.8</val>
          </value>
        </values>
      </ddeItem>
      <ddeItem name="1597.TW-TotalVolume" advise="1">
        <values>
          <value>
            <val>4</val>
          </value>
        </values>
      </ddeItem>
      <ddeItem name="1598.TW-ID" advise="1">
        <values>
          <value t="str">
            <val>1598</val>
          </value>
        </values>
      </ddeItem>
      <ddeItem name="1598.TW-Name" advise="1">
        <values>
          <value t="str">
            <val>岱宇</val>
          </value>
        </values>
      </ddeItem>
      <ddeItem name="1598.TW-OddPrice" advise="1">
        <values>
          <value>
            <val>40.200000000000003</val>
          </value>
        </values>
      </ddeItem>
      <ddeItem name="1598.TW-Price" advise="1">
        <values>
          <value>
            <val>40.15</val>
          </value>
        </values>
      </ddeItem>
      <ddeItem name="1598.TW-TotalVolume" advise="1">
        <values>
          <value>
            <val>43</val>
          </value>
        </values>
      </ddeItem>
      <ddeItem name="1603.TW-ID" advise="1">
        <values>
          <value t="str">
            <val>1603</val>
          </value>
        </values>
      </ddeItem>
      <ddeItem name="1603.TW-Name" advise="1">
        <values>
          <value t="str">
            <val>華電</val>
          </value>
        </values>
      </ddeItem>
      <ddeItem name="1603.TW-OddPrice" advise="1">
        <values>
          <value>
            <val>28.45</val>
          </value>
        </values>
      </ddeItem>
      <ddeItem name="1603.TW-Price" advise="1">
        <values>
          <value>
            <val>27.35</val>
          </value>
        </values>
      </ddeItem>
      <ddeItem name="1603.TW-TotalVolume" advise="1">
        <values>
          <value>
            <val>73</val>
          </value>
        </values>
      </ddeItem>
      <ddeItem name="1604.TW-ID" advise="1">
        <values>
          <value t="str">
            <val>1604</val>
          </value>
        </values>
      </ddeItem>
      <ddeItem name="1604.TW-Name" advise="1">
        <values>
          <value t="str">
            <val>聲寶</val>
          </value>
        </values>
      </ddeItem>
      <ddeItem name="1604.TW-OddPrice" advise="1">
        <values>
          <value>
            <val>26.95</val>
          </value>
        </values>
      </ddeItem>
      <ddeItem name="1604.TW-Price" advise="1">
        <values>
          <value>
            <val>27</val>
          </value>
        </values>
      </ddeItem>
      <ddeItem name="1604.TW-TotalVolume" advise="1">
        <values>
          <value>
            <val>21</val>
          </value>
        </values>
      </ddeItem>
      <ddeItem name="1605.TW-ID" advise="1">
        <values>
          <value t="str">
            <val>1605</val>
          </value>
        </values>
      </ddeItem>
      <ddeItem name="1605.TW-Name" advise="1">
        <values>
          <value t="str">
            <val>華新</val>
          </value>
        </values>
      </ddeItem>
      <ddeItem name="1605.TW-OddPrice" advise="1">
        <values>
          <value>
            <val>46.15</val>
          </value>
        </values>
      </ddeItem>
      <ddeItem name="1605.TW-Price" advise="1">
        <values>
          <value>
            <val>46.25</val>
          </value>
        </values>
      </ddeItem>
      <ddeItem name="1605.TW-TotalVolume" advise="1">
        <values>
          <value>
            <val>2639</val>
          </value>
        </values>
      </ddeItem>
      <ddeItem name="1608.TW-ID" advise="1">
        <values>
          <value t="str">
            <val>1608</val>
          </value>
        </values>
      </ddeItem>
      <ddeItem name="1608.TW-Name" advise="1">
        <values>
          <value t="str">
            <val>華榮</val>
          </value>
        </values>
      </ddeItem>
      <ddeItem name="1608.TW-OddPrice" advise="1">
        <values>
          <value>
            <val>23.7</val>
          </value>
        </values>
      </ddeItem>
      <ddeItem name="1608.TW-Price" advise="1">
        <values>
          <value>
            <val>23.75</val>
          </value>
        </values>
      </ddeItem>
      <ddeItem name="1608.TW-TotalVolume" advise="1">
        <values>
          <value>
            <val>23661</val>
          </value>
        </values>
      </ddeItem>
      <ddeItem name="1609.TW-ID" advise="1">
        <values>
          <value t="str">
            <val>1609</val>
          </value>
        </values>
      </ddeItem>
      <ddeItem name="1609.TW-Name" advise="1">
        <values>
          <value t="str">
            <val>大亞</val>
          </value>
        </values>
      </ddeItem>
      <ddeItem name="1609.TW-OddPrice" advise="1">
        <values>
          <value>
            <val>31.2</val>
          </value>
        </values>
      </ddeItem>
      <ddeItem name="1609.TW-Price" advise="1">
        <values>
          <value>
            <val>31.2</val>
          </value>
        </values>
      </ddeItem>
      <ddeItem name="1609.TW-TotalVolume" advise="1">
        <values>
          <value>
            <val>5210</val>
          </value>
        </values>
      </ddeItem>
      <ddeItem name="1611.TW-ID" advise="1">
        <values>
          <value t="str">
            <val>1611</val>
          </value>
        </values>
      </ddeItem>
      <ddeItem name="1611.TW-Name" advise="1">
        <values>
          <value t="str">
            <val>中電</val>
          </value>
        </values>
      </ddeItem>
      <ddeItem name="1611.TW-OddPrice" advise="1">
        <values>
          <value>
            <val>17.8</val>
          </value>
        </values>
      </ddeItem>
      <ddeItem name="1611.TW-Price" advise="1">
        <values>
          <value>
            <val>17.899999999999999</val>
          </value>
        </values>
      </ddeItem>
      <ddeItem name="1611.TW-TotalVolume" advise="1">
        <values>
          <value>
            <val>517</val>
          </value>
        </values>
      </ddeItem>
      <ddeItem name="1612.TW-ID" advise="1">
        <values>
          <value t="str">
            <val>1612</val>
          </value>
        </values>
      </ddeItem>
      <ddeItem name="1612.TW-Name" advise="1">
        <values>
          <value t="str">
            <val>宏泰</val>
          </value>
        </values>
      </ddeItem>
      <ddeItem name="1612.TW-OddPrice" advise="1">
        <values>
          <value>
            <val>23</val>
          </value>
        </values>
      </ddeItem>
      <ddeItem name="1612.TW-Price" advise="1">
        <values>
          <value>
            <val>22.95</val>
          </value>
        </values>
      </ddeItem>
      <ddeItem name="1612.TW-TotalVolume" advise="1">
        <values>
          <value>
            <val>297</val>
          </value>
        </values>
      </ddeItem>
      <ddeItem name="1614.TW-ID" advise="1">
        <values>
          <value t="str">
            <val>1614</val>
          </value>
        </values>
      </ddeItem>
      <ddeItem name="1614.TW-Name" advise="1">
        <values>
          <value t="str">
            <val>三洋電</val>
          </value>
        </values>
      </ddeItem>
      <ddeItem name="1614.TW-OddPrice" advise="1">
        <values>
          <value t="str">
            <val>--</val>
          </value>
        </values>
      </ddeItem>
      <ddeItem name="1614.TW-Price" advise="1">
        <values>
          <value>
            <val>37.65</val>
          </value>
        </values>
      </ddeItem>
      <ddeItem name="1614.TW-TotalVolume" advise="1">
        <values>
          <value>
            <val>4</val>
          </value>
        </values>
      </ddeItem>
      <ddeItem name="1615.TW-ID" advise="1">
        <values>
          <value t="str">
            <val>1615</val>
          </value>
        </values>
      </ddeItem>
      <ddeItem name="1615.TW-Name" advise="1">
        <values>
          <value t="str">
            <val>大山</val>
          </value>
        </values>
      </ddeItem>
      <ddeItem name="1615.TW-OddPrice" advise="1">
        <values>
          <value>
            <val>37.6</val>
          </value>
        </values>
      </ddeItem>
      <ddeItem name="1615.TW-Price" advise="1">
        <values>
          <value>
            <val>37.65</val>
          </value>
        </values>
      </ddeItem>
      <ddeItem name="1615.TW-TotalVolume" advise="1">
        <values>
          <value>
            <val>15</val>
          </value>
        </values>
      </ddeItem>
      <ddeItem name="1616.TW-ID" advise="1">
        <values>
          <value t="str">
            <val>1616</val>
          </value>
        </values>
      </ddeItem>
      <ddeItem name="1616.TW-Name" advise="1">
        <values>
          <value t="str">
            <val>億泰</val>
          </value>
        </values>
      </ddeItem>
      <ddeItem name="1616.TW-OddPrice" advise="1">
        <values>
          <value>
            <val>9.84</val>
          </value>
        </values>
      </ddeItem>
      <ddeItem name="1616.TW-Price" advise="1">
        <values>
          <value>
            <val>9.89</val>
          </value>
        </values>
      </ddeItem>
      <ddeItem name="1616.TW-TotalVolume" advise="1">
        <values>
          <value>
            <val>81</val>
          </value>
        </values>
      </ddeItem>
      <ddeItem name="1617.TW-ID" advise="1">
        <values>
          <value t="str">
            <val>1617</val>
          </value>
        </values>
      </ddeItem>
      <ddeItem name="1617.TW-Name" advise="1">
        <values>
          <value t="str">
            <val>榮星</val>
          </value>
        </values>
      </ddeItem>
      <ddeItem name="1617.TW-OddPrice" advise="1">
        <values>
          <value t="str">
            <val>--</val>
          </value>
        </values>
      </ddeItem>
      <ddeItem name="1617.TW-Price" advise="1">
        <values>
          <value>
            <val>16.600000000000001</val>
          </value>
        </values>
      </ddeItem>
      <ddeItem name="1617.TW-TotalVolume" advise="1">
        <values>
          <value>
            <val>5</val>
          </value>
        </values>
      </ddeItem>
      <ddeItem name="1618.TW-ID" advise="1">
        <values>
          <value t="str">
            <val>1618</val>
          </value>
        </values>
      </ddeItem>
      <ddeItem name="1618.TW-Name" advise="1">
        <values>
          <value t="str">
            <val>合機</val>
          </value>
        </values>
      </ddeItem>
      <ddeItem name="1618.TW-OddPrice" advise="1">
        <values>
          <value>
            <val>19.149999999999999</val>
          </value>
        </values>
      </ddeItem>
      <ddeItem name="1618.TW-Price" advise="1">
        <values>
          <value>
            <val>19.100000000000001</val>
          </value>
        </values>
      </ddeItem>
      <ddeItem name="1618.TW-TotalVolume" advise="1">
        <values>
          <value>
            <val>700</val>
          </value>
        </values>
      </ddeItem>
      <ddeItem name="1626.TW-ID" advise="1">
        <values>
          <value t="str">
            <val>1626</val>
          </value>
        </values>
      </ddeItem>
      <ddeItem name="1626.TW-Name" advise="1">
        <values>
          <value t="str">
            <val>艾美特-KY</val>
          </value>
        </values>
      </ddeItem>
      <ddeItem name="1626.TW-OddPrice" advise="1">
        <values>
          <value>
            <val>18.850000000000001</val>
          </value>
        </values>
      </ddeItem>
      <ddeItem name="1626.TW-Price" advise="1">
        <values>
          <value>
            <val>18.600000000000001</val>
          </value>
        </values>
      </ddeItem>
      <ddeItem name="1626.TW-TotalVolume" advise="1">
        <values>
          <value>
            <val>6</val>
          </value>
        </values>
      </ddeItem>
      <ddeItem name="1701.TW-ID" advise="1">
        <values>
          <value t="str">
            <val>1701</val>
          </value>
        </values>
      </ddeItem>
      <ddeItem name="1701.TW-Name" advise="1">
        <values>
          <value t="str">
            <val>中化</val>
          </value>
        </values>
      </ddeItem>
      <ddeItem name="1701.TW-OddPrice" advise="1">
        <values>
          <value>
            <val>25.9</val>
          </value>
        </values>
      </ddeItem>
      <ddeItem name="1701.TW-Price" advise="1">
        <values>
          <value>
            <val>25.95</val>
          </value>
        </values>
      </ddeItem>
      <ddeItem name="1701.TW-TotalVolume" advise="1">
        <values>
          <value>
            <val>52</val>
          </value>
        </values>
      </ddeItem>
      <ddeItem name="1702.TW-ID" advise="1">
        <values>
          <value t="str">
            <val>1702</val>
          </value>
        </values>
      </ddeItem>
      <ddeItem name="1702.TW-Name" advise="1">
        <values>
          <value t="str">
            <val>南僑</val>
          </value>
        </values>
      </ddeItem>
      <ddeItem name="1702.TW-OddPrice" advise="1">
        <values>
          <value>
            <val>50.2</val>
          </value>
        </values>
      </ddeItem>
      <ddeItem name="1702.TW-Price" advise="1">
        <values>
          <value>
            <val>50.3</val>
          </value>
        </values>
      </ddeItem>
      <ddeItem name="1702.TW-TotalVolume" advise="1">
        <values>
          <value>
            <val>89</val>
          </value>
        </values>
      </ddeItem>
      <ddeItem name="1707.TW-ID" advise="1">
        <values>
          <value t="str">
            <val>1707</val>
          </value>
        </values>
      </ddeItem>
      <ddeItem name="1707.TW-Name" advise="1">
        <values>
          <value t="str">
            <val>葡萄王</val>
          </value>
        </values>
      </ddeItem>
      <ddeItem name="1707.TW-OddPrice" advise="1">
        <values>
          <value>
            <val>177</val>
          </value>
        </values>
      </ddeItem>
      <ddeItem name="1707.TW-Price" advise="1">
        <values>
          <value>
            <val>176</val>
          </value>
        </values>
      </ddeItem>
      <ddeItem name="1707.TW-TotalVolume" advise="1">
        <values>
          <value>
            <val>16</val>
          </value>
        </values>
      </ddeItem>
      <ddeItem name="1708.TW-ID" advise="1">
        <values>
          <value t="str">
            <val>1708</val>
          </value>
        </values>
      </ddeItem>
      <ddeItem name="1708.TW-Name" advise="1">
        <values>
          <value t="str">
            <val>東鹼</val>
          </value>
        </values>
      </ddeItem>
      <ddeItem name="1708.TW-OddPrice" advise="1">
        <values>
          <value>
            <val>36.549999999999997</val>
          </value>
        </values>
      </ddeItem>
      <ddeItem name="1708.TW-Price" advise="1">
        <values>
          <value>
            <val>36.549999999999997</val>
          </value>
        </values>
      </ddeItem>
      <ddeItem name="1708.TW-TotalVolume" advise="1">
        <values>
          <value>
            <val>74</val>
          </value>
        </values>
      </ddeItem>
      <ddeItem name="1709.TW-ID" advise="1">
        <values>
          <value t="str">
            <val>1709</val>
          </value>
        </values>
      </ddeItem>
      <ddeItem name="1709.TW-Name" advise="1">
        <values>
          <value t="str">
            <val>和益</val>
          </value>
        </values>
      </ddeItem>
      <ddeItem name="1709.TW-OddPrice" advise="1">
        <values>
          <value>
            <val>25.35</val>
          </value>
        </values>
      </ddeItem>
      <ddeItem name="1709.TW-Price" advise="1">
        <values>
          <value>
            <val>25.25</val>
          </value>
        </values>
      </ddeItem>
      <ddeItem name="1709.TW-TotalVolume" advise="1">
        <values>
          <value>
            <val>220</val>
          </value>
        </values>
      </ddeItem>
      <ddeItem name="1710.TW-ID" advise="1">
        <values>
          <value t="str">
            <val>1710</val>
          </value>
        </values>
      </ddeItem>
      <ddeItem name="1710.TW-Name" advise="1">
        <values>
          <value t="str">
            <val>東聯</val>
          </value>
        </values>
      </ddeItem>
      <ddeItem name="1710.TW-OddPrice" advise="1">
        <values>
          <value>
            <val>21.2</val>
          </value>
        </values>
      </ddeItem>
      <ddeItem name="1710.TW-Price" advise="1">
        <values>
          <value>
            <val>21.35</val>
          </value>
        </values>
      </ddeItem>
      <ddeItem name="1710.TW-TotalVolume" advise="1">
        <values>
          <value>
            <val>204</val>
          </value>
        </values>
      </ddeItem>
      <ddeItem name="1711.TW-ID" advise="1">
        <values>
          <value t="str">
            <val>1711</val>
          </value>
        </values>
      </ddeItem>
      <ddeItem name="1711.TW-Name" advise="1">
        <values>
          <value t="str">
            <val>永光</val>
          </value>
        </values>
      </ddeItem>
      <ddeItem name="1711.TW-OddPrice" advise="1">
        <values>
          <value>
            <val>20.3</val>
          </value>
        </values>
      </ddeItem>
      <ddeItem name="1711.TW-Price" advise="1">
        <values>
          <value>
            <val>20.149999999999999</val>
          </value>
        </values>
      </ddeItem>
      <ddeItem name="1711.TW-TotalVolume" advise="1">
        <values>
          <value>
            <val>239</val>
          </value>
        </values>
      </ddeItem>
      <ddeItem name="1712.TW-ID" advise="1">
        <values>
          <value t="str">
            <val>1712</val>
          </value>
        </values>
      </ddeItem>
      <ddeItem name="1712.TW-Name" advise="1">
        <values>
          <value t="str">
            <val>興農</val>
          </value>
        </values>
      </ddeItem>
      <ddeItem name="1712.TW-OddPrice" advise="1">
        <values>
          <value>
            <val>35.4</val>
          </value>
        </values>
      </ddeItem>
      <ddeItem name="1712.TW-Price" advise="1">
        <values>
          <value>
            <val>35.299999999999997</val>
          </value>
        </values>
      </ddeItem>
      <ddeItem name="1712.TW-TotalVolume" advise="1">
        <values>
          <value>
            <val>104</val>
          </value>
        </values>
      </ddeItem>
      <ddeItem name="1713.TW-ID" advise="1">
        <values>
          <value t="str">
            <val>1713</val>
          </value>
        </values>
      </ddeItem>
      <ddeItem name="1713.TW-Name" advise="1">
        <values>
          <value t="str">
            <val>國化</val>
          </value>
        </values>
      </ddeItem>
      <ddeItem name="1713.TW-OddPrice" advise="1">
        <values>
          <value t="str">
            <val>--</val>
          </value>
        </values>
      </ddeItem>
      <ddeItem name="1713.TW-Price" advise="1">
        <values>
          <value>
            <val>33.5</val>
          </value>
        </values>
      </ddeItem>
      <ddeItem name="1713.TW-TotalVolume" advise="1">
        <values>
          <value>
            <val>35</val>
          </value>
        </values>
      </ddeItem>
      <ddeItem name="1714.TW-ID" advise="1">
        <values>
          <value t="str">
            <val>1714</val>
          </value>
        </values>
      </ddeItem>
      <ddeItem name="1714.TW-Name" advise="1">
        <values>
          <value t="str">
            <val>和桐</val>
          </value>
        </values>
      </ddeItem>
      <ddeItem name="1714.TW-OddPrice" advise="1">
        <values>
          <value>
            <val>9.25</val>
          </value>
        </values>
      </ddeItem>
      <ddeItem name="1714.TW-Price" advise="1">
        <values>
          <value>
            <val>9.2899999999999991</val>
          </value>
        </values>
      </ddeItem>
      <ddeItem name="1714.TW-TotalVolume" advise="1">
        <values>
          <value>
            <val>200</val>
          </value>
        </values>
      </ddeItem>
      <ddeItem name="1717.TW-ID" advise="1">
        <values>
          <value t="str">
            <val>1717</val>
          </value>
        </values>
      </ddeItem>
      <ddeItem name="1717.TW-Name" advise="1">
        <values>
          <value t="str">
            <val>長興</val>
          </value>
        </values>
      </ddeItem>
      <ddeItem name="1717.TW-OddPrice" advise="1">
        <values>
          <value>
            <val>32.700000000000003</val>
          </value>
        </values>
      </ddeItem>
      <ddeItem name="1717.TW-Price" advise="1">
        <values>
          <value>
            <val>32.700000000000003</val>
          </value>
        </values>
      </ddeItem>
      <ddeItem name="1717.TW-TotalVolume" advise="1">
        <values>
          <value>
            <val>221</val>
          </value>
        </values>
      </ddeItem>
      <ddeItem name="1718.TW-ID" advise="1">
        <values>
          <value t="str">
            <val>1718</val>
          </value>
        </values>
      </ddeItem>
      <ddeItem name="1718.TW-Name" advise="1">
        <values>
          <value t="str">
            <val>中纖</val>
          </value>
        </values>
      </ddeItem>
      <ddeItem name="1718.TW-OddPrice" advise="1">
        <values>
          <value>
            <val>8.09</val>
          </value>
        </values>
      </ddeItem>
      <ddeItem name="1718.TW-Price" advise="1">
        <values>
          <value>
            <val>8.1</val>
          </value>
        </values>
      </ddeItem>
      <ddeItem name="1718.TW-TotalVolume" advise="1">
        <values>
          <value>
            <val>437</val>
          </value>
        </values>
      </ddeItem>
      <ddeItem name="1720.TW-ID" advise="1">
        <values>
          <value t="str">
            <val>1720</val>
          </value>
        </values>
      </ddeItem>
      <ddeItem name="1720.TW-Name" advise="1">
        <values>
          <value t="str">
            <val>生達</val>
          </value>
        </values>
      </ddeItem>
      <ddeItem name="1720.TW-OddPrice" advise="1">
        <values>
          <value>
            <val>70.2</val>
          </value>
        </values>
      </ddeItem>
      <ddeItem name="1720.TW-Price" advise="1">
        <values>
          <value>
            <val>70</val>
          </value>
        </values>
      </ddeItem>
      <ddeItem name="1720.TW-TotalVolume" advise="1">
        <values>
          <value>
            <val>241</val>
          </value>
        </values>
      </ddeItem>
      <ddeItem name="1721.TW-ID" advise="1">
        <values>
          <value t="str">
            <val>1721</val>
          </value>
        </values>
      </ddeItem>
      <ddeItem name="1721.TW-Name" advise="1">
        <values>
          <value t="str">
            <val>三晃</val>
          </value>
        </values>
      </ddeItem>
      <ddeItem name="1721.TW-OddPrice" advise="1">
        <values>
          <value>
            <val>16.399999999999999</val>
          </value>
        </values>
      </ddeItem>
      <ddeItem name="1721.TW-Price" advise="1">
        <values>
          <value>
            <val>15.5</val>
          </value>
        </values>
      </ddeItem>
      <ddeItem name="1721.TW-TotalVolume" advise="1">
        <values>
          <value>
            <val>173</val>
          </value>
        </values>
      </ddeItem>
      <ddeItem name="1722.TW-ID" advise="1">
        <values>
          <value t="str">
            <val>1722</val>
          </value>
        </values>
      </ddeItem>
      <ddeItem name="1722.TW-Name" advise="1">
        <values>
          <value t="str">
            <val>台肥</val>
          </value>
        </values>
      </ddeItem>
      <ddeItem name="1722.TW-OddPrice" advise="1">
        <values>
          <value>
            <val>59.4</val>
          </value>
        </values>
      </ddeItem>
      <ddeItem name="1722.TW-Price" advise="1">
        <values>
          <value>
            <val>59.5</val>
          </value>
        </values>
      </ddeItem>
      <ddeItem name="1722.TW-TotalVolume" advise="1">
        <values>
          <value>
            <val>266</val>
          </value>
        </values>
      </ddeItem>
      <ddeItem name="1723.TW-ID" advise="1">
        <values>
          <value t="str">
            <val>1723</val>
          </value>
        </values>
      </ddeItem>
      <ddeItem name="1723.TW-Name" advise="1">
        <values>
          <value t="str">
            <val>中碳</val>
          </value>
        </values>
      </ddeItem>
      <ddeItem name="1723.TW-OddPrice" advise="1">
        <values>
          <value>
            <val>113.5</val>
          </value>
        </values>
      </ddeItem>
      <ddeItem name="1723.TW-Price" advise="1">
        <values>
          <value>
            <val>113.5</val>
          </value>
        </values>
      </ddeItem>
      <ddeItem name="1723.TW-TotalVolume" advise="1">
        <values>
          <value>
            <val>12</val>
          </value>
        </values>
      </ddeItem>
      <ddeItem name="1725.TW-ID" advise="1">
        <values>
          <value t="str">
            <val>1725</val>
          </value>
        </values>
      </ddeItem>
      <ddeItem name="1725.TW-Name" advise="1">
        <values>
          <value t="str">
            <val>元禎</val>
          </value>
        </values>
      </ddeItem>
      <ddeItem name="1725.TW-OddPrice" advise="1">
        <values>
          <value t="str">
            <val>--</val>
          </value>
        </values>
      </ddeItem>
      <ddeItem name="1725.TW-Price" advise="1">
        <values>
          <value>
            <val>22.2</val>
          </value>
        </values>
      </ddeItem>
      <ddeItem name="1725.TW-TotalVolume" advise="1">
        <values>
          <value>
            <val>2</val>
          </value>
        </values>
      </ddeItem>
      <ddeItem name="1726.TW-ID" advise="1">
        <values>
          <value t="str">
            <val>1726</val>
          </value>
        </values>
      </ddeItem>
      <ddeItem name="1726.TW-Name" advise="1">
        <values>
          <value t="str">
            <val>永記</val>
          </value>
        </values>
      </ddeItem>
      <ddeItem name="1726.TW-OddPrice" advise="1">
        <values>
          <value>
            <val>75.900000000000006</val>
          </value>
        </values>
      </ddeItem>
      <ddeItem name="1726.TW-Price" advise="1">
        <values>
          <value>
            <val>75.900000000000006</val>
          </value>
        </values>
      </ddeItem>
      <ddeItem name="1726.TW-TotalVolume" advise="1">
        <values>
          <value>
            <val>1</val>
          </value>
        </values>
      </ddeItem>
      <ddeItem name="1727.TW-ID" advise="1">
        <values>
          <value t="str">
            <val>1727</val>
          </value>
        </values>
      </ddeItem>
      <ddeItem name="1727.TW-Name" advise="1">
        <values>
          <value t="str">
            <val>中華化</val>
          </value>
        </values>
      </ddeItem>
      <ddeItem name="1727.TW-OddPrice" advise="1">
        <values>
          <value>
            <val>40.049999999999997</val>
          </value>
        </values>
      </ddeItem>
      <ddeItem name="1727.TW-Price" advise="1">
        <values>
          <value>
            <val>40.200000000000003</val>
          </value>
        </values>
      </ddeItem>
      <ddeItem name="1727.TW-TotalVolume" advise="1">
        <values>
          <value>
            <val>649</val>
          </value>
        </values>
      </ddeItem>
      <ddeItem name="1730.TW-ID" advise="1">
        <values>
          <value t="str">
            <val>1730</val>
          </value>
        </values>
      </ddeItem>
      <ddeItem name="1730.TW-Name" advise="1">
        <values>
          <value t="str">
            <val>花仙子</val>
          </value>
        </values>
      </ddeItem>
      <ddeItem name="1730.TW-OddPrice" advise="1">
        <values>
          <value>
            <val>60.8</val>
          </value>
        </values>
      </ddeItem>
      <ddeItem name="1730.TW-Price" advise="1">
        <values>
          <value t="str">
            <val>--</val>
          </value>
        </values>
      </ddeItem>
      <ddeItem name="1730.TW-TotalVolume" advise="1">
        <values>
          <value>
            <val>0</val>
          </value>
        </values>
      </ddeItem>
      <ddeItem name="1731.TW-ID" advise="1">
        <values>
          <value t="str">
            <val>1731</val>
          </value>
        </values>
      </ddeItem>
      <ddeItem name="1731.TW-Name" advise="1">
        <values>
          <value t="str">
            <val>美吾華</val>
          </value>
        </values>
      </ddeItem>
      <ddeItem name="1731.TW-OddPrice" advise="1">
        <values>
          <value>
            <val>23.1</val>
          </value>
        </values>
      </ddeItem>
      <ddeItem name="1731.TW-Price" advise="1">
        <values>
          <value>
            <val>23.2</val>
          </value>
        </values>
      </ddeItem>
      <ddeItem name="1731.TW-TotalVolume" advise="1">
        <values>
          <value>
            <val>55</val>
          </value>
        </values>
      </ddeItem>
      <ddeItem name="1732.TW-ID" advise="1">
        <values>
          <value t="str">
            <val>1732</val>
          </value>
        </values>
      </ddeItem>
      <ddeItem name="1732.TW-Name" advise="1">
        <values>
          <value t="str">
            <val>毛寶</val>
          </value>
        </values>
      </ddeItem>
      <ddeItem name="1732.TW-OddPrice" advise="1">
        <values>
          <value>
            <val>28.2</val>
          </value>
        </values>
      </ddeItem>
      <ddeItem name="1732.TW-Price" advise="1">
        <values>
          <value>
            <val>28.2</val>
          </value>
        </values>
      </ddeItem>
      <ddeItem name="1732.TW-TotalVolume" advise="1">
        <values>
          <value>
            <val>70</val>
          </value>
        </values>
      </ddeItem>
      <ddeItem name="1733.TW-ID" advise="1">
        <values>
          <value t="str">
            <val>1733</val>
          </value>
        </values>
      </ddeItem>
      <ddeItem name="1733.TW-Name" advise="1">
        <values>
          <value t="str">
            <val>五鼎</val>
          </value>
        </values>
      </ddeItem>
      <ddeItem name="1733.TW-OddPrice" advise="1">
        <values>
          <value t="str">
            <val>--</val>
          </value>
        </values>
      </ddeItem>
      <ddeItem name="1733.TW-Price" advise="1">
        <values>
          <value>
            <val>27.05</val>
          </value>
        </values>
      </ddeItem>
      <ddeItem name="1733.TW-TotalVolume" advise="1">
        <values>
          <value>
            <val>45</val>
          </value>
        </values>
      </ddeItem>
      <ddeItem name="1734.TW-ID" advise="1">
        <values>
          <value t="str">
            <val>1734</val>
          </value>
        </values>
      </ddeItem>
      <ddeItem name="1734.TW-Name" advise="1">
        <values>
          <value t="str">
            <val>杏輝</val>
          </value>
        </values>
      </ddeItem>
      <ddeItem name="1734.TW-OddPrice" advise="1">
        <values>
          <value>
            <val>33.6</val>
          </value>
        </values>
      </ddeItem>
      <ddeItem name="1734.TW-Price" advise="1">
        <values>
          <value>
            <val>33.299999999999997</val>
          </value>
        </values>
      </ddeItem>
      <ddeItem name="1734.TW-TotalVolume" advise="1">
        <values>
          <value>
            <val>128</val>
          </value>
        </values>
      </ddeItem>
      <ddeItem name="1735.TW-ID" advise="1">
        <values>
          <value t="str">
            <val>1735</val>
          </value>
        </values>
      </ddeItem>
      <ddeItem name="1735.TW-Name" advise="1">
        <values>
          <value t="str">
            <val>日勝化</val>
          </value>
        </values>
      </ddeItem>
      <ddeItem name="1735.TW-OddPrice" advise="1">
        <values>
          <value t="str">
            <val>--</val>
          </value>
        </values>
      </ddeItem>
      <ddeItem name="1735.TW-Price" advise="1">
        <values>
          <value>
            <val>16.350000000000001</val>
          </value>
        </values>
      </ddeItem>
      <ddeItem name="1735.TW-TotalVolume" advise="1">
        <values>
          <value>
            <val>3</val>
          </value>
        </values>
      </ddeItem>
      <ddeItem name="1736.TW-ID" advise="1">
        <values>
          <value t="str">
            <val>1736</val>
          </value>
        </values>
      </ddeItem>
      <ddeItem name="1736.TW-Name" advise="1">
        <values>
          <value t="str">
            <val>喬山</val>
          </value>
        </values>
      </ddeItem>
      <ddeItem name="1736.TW-OddPrice" advise="1">
        <values>
          <value>
            <val>61</val>
          </value>
        </values>
      </ddeItem>
      <ddeItem name="1736.TW-Price" advise="1">
        <values>
          <value>
            <val>61</val>
          </value>
        </values>
      </ddeItem>
      <ddeItem name="1736.TW-TotalVolume" advise="1">
        <values>
          <value>
            <val>125</val>
          </value>
        </values>
      </ddeItem>
      <ddeItem name="1737.TW-ID" advise="1">
        <values>
          <value t="str">
            <val>1737</val>
          </value>
        </values>
      </ddeItem>
      <ddeItem name="1737.TW-Name" advise="1">
        <values>
          <value t="str">
            <val>臺鹽</val>
          </value>
        </values>
      </ddeItem>
      <ddeItem name="1737.TW-OddPrice" advise="1">
        <values>
          <value>
            <val>33.85</val>
          </value>
        </values>
      </ddeItem>
      <ddeItem name="1737.TW-Price" advise="1">
        <values>
          <value>
            <val>33.85</val>
          </value>
        </values>
      </ddeItem>
      <ddeItem name="1737.TW-TotalVolume" advise="1">
        <values>
          <value>
            <val>11</val>
          </value>
        </values>
      </ddeItem>
      <ddeItem name="1752.TW-ID" advise="1">
        <values>
          <value t="str">
            <val>1752</val>
          </value>
        </values>
      </ddeItem>
      <ddeItem name="1752.TW-Name" advise="1">
        <values>
          <value t="str">
            <val>南光</val>
          </value>
        </values>
      </ddeItem>
      <ddeItem name="1752.TW-OddPrice" advise="1">
        <values>
          <value>
            <val>65.8</val>
          </value>
        </values>
      </ddeItem>
      <ddeItem name="1752.TW-Price" advise="1">
        <values>
          <value>
            <val>65.900000000000006</val>
          </value>
        </values>
      </ddeItem>
      <ddeItem name="1752.TW-TotalVolume" advise="1">
        <values>
          <value>
            <val>175</val>
          </value>
        </values>
      </ddeItem>
      <ddeItem name="1760.TW-ID" advise="1">
        <values>
          <value t="str">
            <val>1760</val>
          </value>
        </values>
      </ddeItem>
      <ddeItem name="1760.TW-Name" advise="1">
        <values>
          <value t="str">
            <val>寶齡富錦</val>
          </value>
        </values>
      </ddeItem>
      <ddeItem name="1760.TW-OddPrice" advise="1">
        <values>
          <value>
            <val>150.5</val>
          </value>
        </values>
      </ddeItem>
      <ddeItem name="1760.TW-Price" advise="1">
        <values>
          <value>
            <val>150</val>
          </value>
        </values>
      </ddeItem>
      <ddeItem name="1760.TW-TotalVolume" advise="1">
        <values>
          <value>
            <val>225</val>
          </value>
        </values>
      </ddeItem>
      <ddeItem name="1762.TW-ID" advise="1">
        <values>
          <value t="str">
            <val>1762</val>
          </value>
        </values>
      </ddeItem>
      <ddeItem name="1762.TW-Name" advise="1">
        <values>
          <value t="str">
            <val>中化生</val>
          </value>
        </values>
      </ddeItem>
      <ddeItem name="1762.TW-OddPrice" advise="1">
        <values>
          <value>
            <val>92.7</val>
          </value>
        </values>
      </ddeItem>
      <ddeItem name="1762.TW-Price" advise="1">
        <values>
          <value>
            <val>92.2</val>
          </value>
        </values>
      </ddeItem>
      <ddeItem name="1762.TW-TotalVolume" advise="1">
        <values>
          <value>
            <val>402</val>
          </value>
        </values>
      </ddeItem>
      <ddeItem name="1773.TW-ID" advise="1">
        <values>
          <value t="str">
            <val>1773</val>
          </value>
        </values>
      </ddeItem>
      <ddeItem name="1773.TW-Name" advise="1">
        <values>
          <value t="str">
            <val>勝一</val>
          </value>
        </values>
      </ddeItem>
      <ddeItem name="1773.TW-OddPrice" advise="1">
        <values>
          <value>
            <val>132.5</val>
          </value>
        </values>
      </ddeItem>
      <ddeItem name="1773.TW-Price" advise="1">
        <values>
          <value>
            <val>132.5</val>
          </value>
        </values>
      </ddeItem>
      <ddeItem name="1773.TW-TotalVolume" advise="1">
        <values>
          <value>
            <val>149</val>
          </value>
        </values>
      </ddeItem>
      <ddeItem name="1776.TW-ID" advise="1">
        <values>
          <value t="str">
            <val>1776</val>
          </value>
        </values>
      </ddeItem>
      <ddeItem name="1776.TW-Name" advise="1">
        <values>
          <value t="str">
            <val>展宇</val>
          </value>
        </values>
      </ddeItem>
      <ddeItem name="1776.TW-OddPrice" advise="1">
        <values>
          <value t="str">
            <val>--</val>
          </value>
        </values>
      </ddeItem>
      <ddeItem name="1776.TW-Price" advise="1">
        <values>
          <value>
            <val>18.649999999999999</val>
          </value>
        </values>
      </ddeItem>
      <ddeItem name="1776.TW-TotalVolume" advise="1">
        <values>
          <value>
            <val>15</val>
          </value>
        </values>
      </ddeItem>
      <ddeItem name="1783.TW-ID" advise="1">
        <values>
          <value t="str">
            <val>1783</val>
          </value>
        </values>
      </ddeItem>
      <ddeItem name="1783.TW-Name" advise="1">
        <values>
          <value t="str">
            <val>和康生</val>
          </value>
        </values>
      </ddeItem>
      <ddeItem name="1783.TW-OddPrice" advise="1">
        <values>
          <value>
            <val>57</val>
          </value>
        </values>
      </ddeItem>
      <ddeItem name="1783.TW-Price" advise="1">
        <values>
          <value>
            <val>56.8</val>
          </value>
        </values>
      </ddeItem>
      <ddeItem name="1783.TW-TotalVolume" advise="1">
        <values>
          <value>
            <val>284</val>
          </value>
        </values>
      </ddeItem>
      <ddeItem name="1786.TW-ID" advise="1">
        <values>
          <value t="str">
            <val>1786</val>
          </value>
        </values>
      </ddeItem>
      <ddeItem name="1786.TW-Name" advise="1">
        <values>
          <value t="str">
            <val>科妍</val>
          </value>
        </values>
      </ddeItem>
      <ddeItem name="1786.TW-OddPrice" advise="1">
        <values>
          <value>
            <val>67.8</val>
          </value>
        </values>
      </ddeItem>
      <ddeItem name="1786.TW-Price" advise="1">
        <values>
          <value>
            <val>67.599999999999994</val>
          </value>
        </values>
      </ddeItem>
      <ddeItem name="1786.TW-TotalVolume" advise="1">
        <values>
          <value>
            <val>39</val>
          </value>
        </values>
      </ddeItem>
      <ddeItem name="1789.TW-ID" advise="1">
        <values>
          <value t="str">
            <val>1789</val>
          </value>
        </values>
      </ddeItem>
      <ddeItem name="1789.TW-Name" advise="1">
        <values>
          <value t="str">
            <val>神隆</val>
          </value>
        </values>
      </ddeItem>
      <ddeItem name="1789.TW-OddPrice" advise="1">
        <values>
          <value>
            <val>26.1</val>
          </value>
        </values>
      </ddeItem>
      <ddeItem name="1789.TW-Price" advise="1">
        <values>
          <value>
            <val>26.1</val>
          </value>
        </values>
      </ddeItem>
      <ddeItem name="1789.TW-TotalVolume" advise="1">
        <values>
          <value>
            <val>98</val>
          </value>
        </values>
      </ddeItem>
      <ddeItem name="1795.TW-ID" advise="1">
        <values>
          <value t="str">
            <val>1795</val>
          </value>
        </values>
      </ddeItem>
      <ddeItem name="1795.TW-Name" advise="1">
        <values>
          <value t="str">
            <val>美時</val>
          </value>
        </values>
      </ddeItem>
      <ddeItem name="1795.TW-OddPrice" advise="1">
        <values>
          <value>
            <val>327.5</val>
          </value>
        </values>
      </ddeItem>
      <ddeItem name="1795.TW-Price" advise="1">
        <values>
          <value>
            <val>328</val>
          </value>
        </values>
      </ddeItem>
      <ddeItem name="1795.TW-TotalVolume" advise="1">
        <values>
          <value>
            <val>1466</val>
          </value>
        </values>
      </ddeItem>
      <ddeItem name="1802.TW-ID" advise="1">
        <values>
          <value t="str">
            <val>1802</val>
          </value>
        </values>
      </ddeItem>
      <ddeItem name="1802.TW-Name" advise="1">
        <values>
          <value t="str">
            <val>台玻</val>
          </value>
        </values>
      </ddeItem>
      <ddeItem name="1802.TW-OddPrice" advise="1">
        <values>
          <value>
            <val>18.55</val>
          </value>
        </values>
      </ddeItem>
      <ddeItem name="1802.TW-Price" advise="1">
        <values>
          <value>
            <val>18.55</val>
          </value>
        </values>
      </ddeItem>
      <ddeItem name="1802.TW-TotalVolume" advise="1">
        <values>
          <value>
            <val>1129</val>
          </value>
        </values>
      </ddeItem>
      <ddeItem name="1805.TW-ID" advise="1">
        <values>
          <value t="str">
            <val>1805</val>
          </value>
        </values>
      </ddeItem>
      <ddeItem name="1805.TW-Name" advise="1">
        <values>
          <value t="str">
            <val>寶徠</val>
          </value>
        </values>
      </ddeItem>
      <ddeItem name="1805.TW-OddPrice" advise="1">
        <values>
          <value>
            <val>9.76</val>
          </value>
        </values>
      </ddeItem>
      <ddeItem name="1805.TW-Price" advise="1">
        <values>
          <value t="str">
            <val>--</val>
          </value>
        </values>
      </ddeItem>
      <ddeItem name="1805.TW-TotalVolume" advise="1">
        <values>
          <value>
            <val>0</val>
          </value>
        </values>
      </ddeItem>
      <ddeItem name="1806.TW-ID" advise="1">
        <values>
          <value t="str">
            <val>1806</val>
          </value>
        </values>
      </ddeItem>
      <ddeItem name="1806.TW-Name" advise="1">
        <values>
          <value t="str">
            <val>冠軍</val>
          </value>
        </values>
      </ddeItem>
      <ddeItem name="1806.TW-OddPrice" advise="1">
        <values>
          <value>
            <val>9</val>
          </value>
        </values>
      </ddeItem>
      <ddeItem name="1806.TW-Price" advise="1">
        <values>
          <value>
            <val>9.0399999999999991</val>
          </value>
        </values>
      </ddeItem>
      <ddeItem name="1806.TW-TotalVolume" advise="1">
        <values>
          <value>
            <val>18</val>
          </value>
        </values>
      </ddeItem>
      <ddeItem name="1808.TW-ID" advise="1">
        <values>
          <value t="str">
            <val>1808</val>
          </value>
        </values>
      </ddeItem>
      <ddeItem name="1808.TW-Name" advise="1">
        <values>
          <value t="str">
            <val>潤隆</val>
          </value>
        </values>
      </ddeItem>
      <ddeItem name="1808.TW-OddPrice" advise="1">
        <values>
          <value>
            <val>75.7</val>
          </value>
        </values>
      </ddeItem>
      <ddeItem name="1808.TW-Price" advise="1">
        <values>
          <value>
            <val>75.099999999999994</val>
          </value>
        </values>
      </ddeItem>
      <ddeItem name="1808.TW-TotalVolume" advise="1">
        <values>
          <value>
            <val>26</val>
          </value>
        </values>
      </ddeItem>
      <ddeItem name="1809.TW-ID" advise="1">
        <values>
          <value t="str">
            <val>1809</val>
          </value>
        </values>
      </ddeItem>
      <ddeItem name="1809.TW-Name" advise="1">
        <values>
          <value t="str">
            <val>中釉</val>
          </value>
        </values>
      </ddeItem>
      <ddeItem name="1809.TW-OddPrice" advise="1">
        <values>
          <value>
            <val>15.6</val>
          </value>
        </values>
      </ddeItem>
      <ddeItem name="1809.TW-Price" advise="1">
        <values>
          <value>
            <val>15.5</val>
          </value>
        </values>
      </ddeItem>
      <ddeItem name="1809.TW-TotalVolume" advise="1">
        <values>
          <value>
            <val>813</val>
          </value>
        </values>
      </ddeItem>
      <ddeItem name="1810.TW-ID" advise="1">
        <values>
          <value t="str">
            <val>1810</val>
          </value>
        </values>
      </ddeItem>
      <ddeItem name="1810.TW-Name" advise="1">
        <values>
          <value t="str">
            <val>和成</val>
          </value>
        </values>
      </ddeItem>
      <ddeItem name="1810.TW-OddPrice" advise="1">
        <values>
          <value>
            <val>23.6</val>
          </value>
        </values>
      </ddeItem>
      <ddeItem name="1810.TW-Price" advise="1">
        <values>
          <value>
            <val>23.65</val>
          </value>
        </values>
      </ddeItem>
      <ddeItem name="1810.TW-TotalVolume" advise="1">
        <values>
          <value>
            <val>414</val>
          </value>
        </values>
      </ddeItem>
      <ddeItem name="1817.TW-ID" advise="1">
        <values>
          <value t="str">
            <val>1817</val>
          </value>
        </values>
      </ddeItem>
      <ddeItem name="1817.TW-Name" advise="1">
        <values>
          <value t="str">
            <val>凱撒衛</val>
          </value>
        </values>
      </ddeItem>
      <ddeItem name="1817.TW-OddPrice" advise="1">
        <values>
          <value>
            <val>39</val>
          </value>
        </values>
      </ddeItem>
      <ddeItem name="1817.TW-Price" advise="1">
        <values>
          <value t="str">
            <val>--</val>
          </value>
        </values>
      </ddeItem>
      <ddeItem name="1817.TW-TotalVolume" advise="1">
        <values>
          <value>
            <val>0</val>
          </value>
        </values>
      </ddeItem>
      <ddeItem name="1903.TW-ID" advise="1">
        <values>
          <value t="str">
            <val>1903</val>
          </value>
        </values>
      </ddeItem>
      <ddeItem name="1903.TW-Name" advise="1">
        <values>
          <value t="str">
            <val>士紙</val>
          </value>
        </values>
      </ddeItem>
      <ddeItem name="1903.TW-OddPrice" advise="1">
        <values>
          <value t="str">
            <val>--</val>
          </value>
        </values>
      </ddeItem>
      <ddeItem name="1903.TW-Price" advise="1">
        <values>
          <value>
            <val>43.7</val>
          </value>
        </values>
      </ddeItem>
      <ddeItem name="1903.TW-TotalVolume" advise="1">
        <values>
          <value>
            <val>41</val>
          </value>
        </values>
      </ddeItem>
      <ddeItem name="1904.TW-ID" advise="1">
        <values>
          <value t="str">
            <val>1904</val>
          </value>
        </values>
      </ddeItem>
      <ddeItem name="1904.TW-Name" advise="1">
        <values>
          <value t="str">
            <val>正隆</val>
          </value>
        </values>
      </ddeItem>
      <ddeItem name="1904.TW-OddPrice" advise="1">
        <values>
          <value>
            <val>31.85</val>
          </value>
        </values>
      </ddeItem>
      <ddeItem name="1904.TW-Price" advise="1">
        <values>
          <value>
            <val>31.75</val>
          </value>
        </values>
      </ddeItem>
      <ddeItem name="1904.TW-TotalVolume" advise="1">
        <values>
          <value>
            <val>375</val>
          </value>
        </values>
      </ddeItem>
      <ddeItem name="1905.TW-ID" advise="1">
        <values>
          <value t="str">
            <val>1905</val>
          </value>
        </values>
      </ddeItem>
      <ddeItem name="1905.TW-Name" advise="1">
        <values>
          <value t="str">
            <val>華紙</val>
          </value>
        </values>
      </ddeItem>
      <ddeItem name="1905.TW-OddPrice" advise="1">
        <values>
          <value>
            <val>25.4</val>
          </value>
        </values>
      </ddeItem>
      <ddeItem name="1905.TW-Price" advise="1">
        <values>
          <value>
            <val>25.45</val>
          </value>
        </values>
      </ddeItem>
      <ddeItem name="1905.TW-TotalVolume" advise="1">
        <values>
          <value>
            <val>6212</val>
          </value>
        </values>
      </ddeItem>
      <ddeItem name="1906.TW-ID" advise="1">
        <values>
          <value t="str">
            <val>1906</val>
          </value>
        </values>
      </ddeItem>
      <ddeItem name="1906.TW-Name" advise="1">
        <values>
          <value t="str">
            <val>寶隆</val>
          </value>
        </values>
      </ddeItem>
      <ddeItem name="1906.TW-OddPrice" advise="1">
        <values>
          <value t="str">
            <val>--</val>
          </value>
        </values>
      </ddeItem>
      <ddeItem name="1906.TW-Price" advise="1">
        <values>
          <value>
            <val>16.100000000000001</val>
          </value>
        </values>
      </ddeItem>
      <ddeItem name="1906.TW-TotalVolume" advise="1">
        <values>
          <value>
            <val>16</val>
          </value>
        </values>
      </ddeItem>
      <ddeItem name="1907.TW-ID" advise="1">
        <values>
          <value t="str">
            <val>1907</val>
          </value>
        </values>
      </ddeItem>
      <ddeItem name="1907.TW-Name" advise="1">
        <values>
          <value t="str">
            <val>永豐餘</val>
          </value>
        </values>
      </ddeItem>
      <ddeItem name="1907.TW-OddPrice" advise="1">
        <values>
          <value>
            <val>32.65</val>
          </value>
        </values>
      </ddeItem>
      <ddeItem name="1907.TW-Price" advise="1">
        <values>
          <value>
            <val>32.799999999999997</val>
          </value>
        </values>
      </ddeItem>
      <ddeItem name="1907.TW-TotalVolume" advise="1">
        <values>
          <value>
            <val>849</val>
          </value>
        </values>
      </ddeItem>
      <ddeItem name="1909.TW-ID" advise="1">
        <values>
          <value t="str">
            <val>1909</val>
          </value>
        </values>
      </ddeItem>
      <ddeItem name="1909.TW-Name" advise="1">
        <values>
          <value t="str">
            <val>榮成</val>
          </value>
        </values>
      </ddeItem>
      <ddeItem name="1909.TW-OddPrice" advise="1">
        <values>
          <value>
            <val>16.55</val>
          </value>
        </values>
      </ddeItem>
      <ddeItem name="1909.TW-Price" advise="1">
        <values>
          <value>
            <val>16.649999999999999</val>
          </value>
        </values>
      </ddeItem>
      <ddeItem name="1909.TW-TotalVolume" advise="1">
        <values>
          <value>
            <val>225</val>
          </value>
        </values>
      </ddeItem>
      <ddeItem name="2002.TW-ID" advise="1">
        <values>
          <value t="str">
            <val>2002</val>
          </value>
        </values>
      </ddeItem>
      <ddeItem name="2002.TW-Name" advise="1">
        <values>
          <value t="str">
            <val>中鋼</val>
          </value>
        </values>
      </ddeItem>
      <ddeItem name="2002.TW-OddPrice" advise="1">
        <values>
          <value>
            <val>29.5</val>
          </value>
        </values>
      </ddeItem>
      <ddeItem name="2002.TW-Price" advise="1">
        <values>
          <value>
            <val>29.5</val>
          </value>
        </values>
      </ddeItem>
      <ddeItem name="2002.TW-TotalVolume" advise="1">
        <values>
          <value>
            <val>3196</val>
          </value>
        </values>
      </ddeItem>
      <ddeItem name="2006.TW-ID" advise="1">
        <values>
          <value t="str">
            <val>2006</val>
          </value>
        </values>
      </ddeItem>
      <ddeItem name="2006.TW-Name" advise="1">
        <values>
          <value t="str">
            <val>東和鋼鐵</val>
          </value>
        </values>
      </ddeItem>
      <ddeItem name="2006.TW-OddPrice" advise="1">
        <values>
          <value>
            <val>56.6</val>
          </value>
        </values>
      </ddeItem>
      <ddeItem name="2006.TW-Price" advise="1">
        <values>
          <value>
            <val>56.7</val>
          </value>
        </values>
      </ddeItem>
      <ddeItem name="2006.TW-TotalVolume" advise="1">
        <values>
          <value>
            <val>182</val>
          </value>
        </values>
      </ddeItem>
      <ddeItem name="2007.TW-ID" advise="1">
        <values>
          <value t="str">
            <val>2007</val>
          </value>
        </values>
      </ddeItem>
      <ddeItem name="2007.TW-Name" advise="1">
        <values>
          <value t="str">
            <val>燁興</val>
          </value>
        </values>
      </ddeItem>
      <ddeItem name="2007.TW-OddPrice" advise="1">
        <values>
          <value>
            <val>10.3</val>
          </value>
        </values>
      </ddeItem>
      <ddeItem name="2007.TW-Price" advise="1">
        <values>
          <value>
            <val>10.4</val>
          </value>
        </values>
      </ddeItem>
      <ddeItem name="2007.TW-TotalVolume" advise="1">
        <values>
          <value>
            <val>58</val>
          </value>
        </values>
      </ddeItem>
      <ddeItem name="2008.TW-ID" advise="1">
        <values>
          <value t="str">
            <val>2008</val>
          </value>
        </values>
      </ddeItem>
      <ddeItem name="2008.TW-Name" advise="1">
        <values>
          <value t="str">
            <val>高興昌</val>
          </value>
        </values>
      </ddeItem>
      <ddeItem name="2008.TW-OddPrice" advise="1">
        <values>
          <value>
            <val>18.649999999999999</val>
          </value>
        </values>
      </ddeItem>
      <ddeItem name="2008.TW-Price" advise="1">
        <values>
          <value>
            <val>19.2</val>
          </value>
        </values>
      </ddeItem>
      <ddeItem name="2008.TW-TotalVolume" advise="1">
        <values>
          <value>
            <val>1</val>
          </value>
        </values>
      </ddeItem>
      <ddeItem name="2009.TW-ID" advise="1">
        <values>
          <value t="str">
            <val>2009</val>
          </value>
        </values>
      </ddeItem>
      <ddeItem name="2009.TW-Name" advise="1">
        <values>
          <value t="str">
            <val>第一銅</val>
          </value>
        </values>
      </ddeItem>
      <ddeItem name="2009.TW-OddPrice" advise="1">
        <values>
          <value>
            <val>32</val>
          </value>
        </values>
      </ddeItem>
      <ddeItem name="2009.TW-Price" advise="1">
        <values>
          <value>
            <val>32.1</val>
          </value>
        </values>
      </ddeItem>
      <ddeItem name="2009.TW-TotalVolume" advise="1">
        <values>
          <value>
            <val>329</val>
          </value>
        </values>
      </ddeItem>
      <ddeItem name="2010.TW-ID" advise="1">
        <values>
          <value t="str">
            <val>2010</val>
          </value>
        </values>
      </ddeItem>
      <ddeItem name="2010.TW-Name" advise="1">
        <values>
          <value t="str">
            <val>春源</val>
          </value>
        </values>
      </ddeItem>
      <ddeItem name="2010.TW-OddPrice" advise="1">
        <values>
          <value t="str">
            <val>--</val>
          </value>
        </values>
      </ddeItem>
      <ddeItem name="2010.TW-Price" advise="1">
        <values>
          <value>
            <val>16.350000000000001</val>
          </value>
        </values>
      </ddeItem>
      <ddeItem name="2010.TW-TotalVolume" advise="1">
        <values>
          <value>
            <val>55</val>
          </value>
        </values>
      </ddeItem>
      <ddeItem name="2012.TW-ID" advise="1">
        <values>
          <value t="str">
            <val>2012</val>
          </value>
        </values>
      </ddeItem>
      <ddeItem name="2012.TW-Name" advise="1">
        <values>
          <value t="str">
            <val>春雨</val>
          </value>
        </values>
      </ddeItem>
      <ddeItem name="2012.TW-OddPrice" advise="1">
        <values>
          <value>
            <val>27</val>
          </value>
        </values>
      </ddeItem>
      <ddeItem name="2012.TW-Price" advise="1">
        <values>
          <value>
            <val>27.15</val>
          </value>
        </values>
      </ddeItem>
      <ddeItem name="2012.TW-TotalVolume" advise="1">
        <values>
          <value>
            <val>4</val>
          </value>
        </values>
      </ddeItem>
      <ddeItem name="2013.TW-ID" advise="1">
        <values>
          <value t="str">
            <val>2013</val>
          </value>
        </values>
      </ddeItem>
      <ddeItem name="2013.TW-Name" advise="1">
        <values>
          <value t="str">
            <val>中鋼構</val>
          </value>
        </values>
      </ddeItem>
      <ddeItem name="2013.TW-OddPrice" advise="1">
        <values>
          <value>
            <val>57.5</val>
          </value>
        </values>
      </ddeItem>
      <ddeItem name="2013.TW-Price" advise="1">
        <values>
          <value>
            <val>57.3</val>
          </value>
        </values>
      </ddeItem>
      <ddeItem name="2013.TW-TotalVolume" advise="1">
        <values>
          <value>
            <val>14</val>
          </value>
        </values>
      </ddeItem>
      <ddeItem name="2014.TW-ID" advise="1">
        <values>
          <value t="str">
            <val>2014</val>
          </value>
        </values>
      </ddeItem>
      <ddeItem name="2014.TW-Name" advise="1">
        <values>
          <value t="str">
            <val>中鴻</val>
          </value>
        </values>
      </ddeItem>
      <ddeItem name="2014.TW-OddPrice" advise="1">
        <values>
          <value>
            <val>23.2</val>
          </value>
        </values>
      </ddeItem>
      <ddeItem name="2014.TW-Price" advise="1">
        <values>
          <value>
            <val>23.15</val>
          </value>
        </values>
      </ddeItem>
      <ddeItem name="2014.TW-TotalVolume" advise="1">
        <values>
          <value>
            <val>512</val>
          </value>
        </values>
      </ddeItem>
      <ddeItem name="2015.TW-ID" advise="1">
        <values>
          <value t="str">
            <val>2015</val>
          </value>
        </values>
      </ddeItem>
      <ddeItem name="2015.TW-Name" advise="1">
        <values>
          <value t="str">
            <val>豐興</val>
          </value>
        </values>
      </ddeItem>
      <ddeItem name="2015.TW-OddPrice" advise="1">
        <values>
          <value>
            <val>68.5</val>
          </value>
        </values>
      </ddeItem>
      <ddeItem name="2015.TW-Price" advise="1">
        <values>
          <value>
            <val>68.5</val>
          </value>
        </values>
      </ddeItem>
      <ddeItem name="2015.TW-TotalVolume" advise="1">
        <values>
          <value>
            <val>15</val>
          </value>
        </values>
      </ddeItem>
      <ddeItem name="2017.TW-ID" advise="1">
        <values>
          <value t="str">
            <val>2017</val>
          </value>
        </values>
      </ddeItem>
      <ddeItem name="2017.TW-Name" advise="1">
        <values>
          <value t="str">
            <val>官田鋼</val>
          </value>
        </values>
      </ddeItem>
      <ddeItem name="2017.TW-OddPrice" advise="1">
        <values>
          <value>
            <val>17.25</val>
          </value>
        </values>
      </ddeItem>
      <ddeItem name="2017.TW-Price" advise="1">
        <values>
          <value>
            <val>17.399999999999999</val>
          </value>
        </values>
      </ddeItem>
      <ddeItem name="2017.TW-TotalVolume" advise="1">
        <values>
          <value>
            <val>96</val>
          </value>
        </values>
      </ddeItem>
      <ddeItem name="2020.TW-ID" advise="1">
        <values>
          <value t="str">
            <val>2020</val>
          </value>
        </values>
      </ddeItem>
      <ddeItem name="2020.TW-Name" advise="1">
        <values>
          <value t="str">
            <val>美亞</val>
          </value>
        </values>
      </ddeItem>
      <ddeItem name="2020.TW-OddPrice" advise="1">
        <values>
          <value t="str">
            <val>--</val>
          </value>
        </values>
      </ddeItem>
      <ddeItem name="2020.TW-Price" advise="1">
        <values>
          <value>
            <val>23.85</val>
          </value>
        </values>
      </ddeItem>
      <ddeItem name="2020.TW-TotalVolume" advise="1">
        <values>
          <value>
            <val>5</val>
          </value>
        </values>
      </ddeItem>
      <ddeItem name="2022.TW-ID" advise="1">
        <values>
          <value t="str">
            <val>2022</val>
          </value>
        </values>
      </ddeItem>
      <ddeItem name="2022.TW-Name" advise="1">
        <values>
          <value t="str">
            <val>聚亨</val>
          </value>
        </values>
      </ddeItem>
      <ddeItem name="2022.TW-OddPrice" advise="1">
        <values>
          <value>
            <val>10.199999999999999</val>
          </value>
        </values>
      </ddeItem>
      <ddeItem name="2022.TW-Price" advise="1">
        <values>
          <value>
            <val>10.3</val>
          </value>
        </values>
      </ddeItem>
      <ddeItem name="2022.TW-TotalVolume" advise="1">
        <values>
          <value>
            <val>296</val>
          </value>
        </values>
      </ddeItem>
      <ddeItem name="2023.TW-ID" advise="1">
        <values>
          <value t="str">
            <val>2023</val>
          </value>
        </values>
      </ddeItem>
      <ddeItem name="2023.TW-Name" advise="1">
        <values>
          <value t="str">
            <val>燁輝</val>
          </value>
        </values>
      </ddeItem>
      <ddeItem name="2023.TW-OddPrice" advise="1">
        <values>
          <value>
            <val>15.35</val>
          </value>
        </values>
      </ddeItem>
      <ddeItem name="2023.TW-Price" advise="1">
        <values>
          <value>
            <val>15.35</val>
          </value>
        </values>
      </ddeItem>
      <ddeItem name="2023.TW-TotalVolume" advise="1">
        <values>
          <value>
            <val>581</val>
          </value>
        </values>
      </ddeItem>
      <ddeItem name="2024.TW-ID" advise="1">
        <values>
          <value t="str">
            <val>2024</val>
          </value>
        </values>
      </ddeItem>
      <ddeItem name="2024.TW-Name" advise="1">
        <values>
          <value t="str">
            <val>志聯</val>
          </value>
        </values>
      </ddeItem>
      <ddeItem name="2024.TW-OddPrice" advise="1">
        <values>
          <value t="str">
            <val>--</val>
          </value>
        </values>
      </ddeItem>
      <ddeItem name="2024.TW-Price" advise="1">
        <values>
          <value t="str">
            <val>--</val>
          </value>
        </values>
      </ddeItem>
      <ddeItem name="2024.TW-TotalVolume" advise="1">
        <values>
          <value>
            <val>0</val>
          </value>
        </values>
      </ddeItem>
      <ddeItem name="2025.TW-ID" advise="1">
        <values>
          <value t="str">
            <val>2025</val>
          </value>
        </values>
      </ddeItem>
      <ddeItem name="2025.TW-Name" advise="1">
        <values>
          <value t="str">
            <val>千興</val>
          </value>
        </values>
      </ddeItem>
      <ddeItem name="2025.TW-OddPrice" advise="1">
        <values>
          <value>
            <val>5.63</val>
          </value>
        </values>
      </ddeItem>
      <ddeItem name="2025.TW-Price" advise="1">
        <values>
          <value>
            <val>5.65</val>
          </value>
        </values>
      </ddeItem>
      <ddeItem name="2025.TW-TotalVolume" advise="1">
        <values>
          <value>
            <val>66</val>
          </value>
        </values>
      </ddeItem>
      <ddeItem name="2027.TW-ID" advise="1">
        <values>
          <value t="str">
            <val>2027</val>
          </value>
        </values>
      </ddeItem>
      <ddeItem name="2027.TW-Name" advise="1">
        <values>
          <value t="str">
            <val>大成鋼</val>
          </value>
        </values>
      </ddeItem>
      <ddeItem name="2027.TW-OddPrice" advise="1">
        <values>
          <value>
            <val>45.25</val>
          </value>
        </values>
      </ddeItem>
      <ddeItem name="2027.TW-Price" advise="1">
        <values>
          <value>
            <val>45.3</val>
          </value>
        </values>
      </ddeItem>
      <ddeItem name="2027.TW-TotalVolume" advise="1">
        <values>
          <value>
            <val>952</val>
          </value>
        </values>
      </ddeItem>
      <ddeItem name="2028.TW-ID" advise="1">
        <values>
          <value t="str">
            <val>2028</val>
          </value>
        </values>
      </ddeItem>
      <ddeItem name="2028.TW-Name" advise="1">
        <values>
          <value t="str">
            <val>威致</val>
          </value>
        </values>
      </ddeItem>
      <ddeItem name="2028.TW-OddPrice" advise="1">
        <values>
          <value>
            <val>26.2</val>
          </value>
        </values>
      </ddeItem>
      <ddeItem name="2028.TW-Price" advise="1">
        <values>
          <value>
            <val>26.2</val>
          </value>
        </values>
      </ddeItem>
      <ddeItem name="2028.TW-TotalVolume" advise="1">
        <values>
          <value>
            <val>153</val>
          </value>
        </values>
      </ddeItem>
      <ddeItem name="2029.TW-ID" advise="1">
        <values>
          <value t="str">
            <val>2029</val>
          </value>
        </values>
      </ddeItem>
      <ddeItem name="2029.TW-Name" advise="1">
        <values>
          <value t="str">
            <val>盛餘</val>
          </value>
        </values>
      </ddeItem>
      <ddeItem name="2029.TW-OddPrice" advise="1">
        <values>
          <value>
            <val>25.15</val>
          </value>
        </values>
      </ddeItem>
      <ddeItem name="2029.TW-Price" advise="1">
        <values>
          <value>
            <val>25.4</val>
          </value>
        </values>
      </ddeItem>
      <ddeItem name="2029.TW-TotalVolume" advise="1">
        <values>
          <value>
            <val>12</val>
          </value>
        </values>
      </ddeItem>
      <ddeItem name="2030.TW-ID" advise="1">
        <values>
          <value t="str">
            <val>2030</val>
          </value>
        </values>
      </ddeItem>
      <ddeItem name="2030.TW-Name" advise="1">
        <values>
          <value t="str">
            <val>彰源</val>
          </value>
        </values>
      </ddeItem>
      <ddeItem name="2030.TW-OddPrice" advise="1">
        <values>
          <value>
            <val>22.4</val>
          </value>
        </values>
      </ddeItem>
      <ddeItem name="2030.TW-Price" advise="1">
        <values>
          <value>
            <val>22.45</val>
          </value>
        </values>
      </ddeItem>
      <ddeItem name="2030.TW-TotalVolume" advise="1">
        <values>
          <value>
            <val>101</val>
          </value>
        </values>
      </ddeItem>
      <ddeItem name="2031.TW-ID" advise="1">
        <values>
          <value t="str">
            <val>2031</val>
          </value>
        </values>
      </ddeItem>
      <ddeItem name="2031.TW-Name" advise="1">
        <values>
          <value t="str">
            <val>新光鋼</val>
          </value>
        </values>
      </ddeItem>
      <ddeItem name="2031.TW-OddPrice" advise="1">
        <values>
          <value>
            <val>49.5</val>
          </value>
        </values>
      </ddeItem>
      <ddeItem name="2031.TW-Price" advise="1">
        <values>
          <value>
            <val>49.15</val>
          </value>
        </values>
      </ddeItem>
      <ddeItem name="2031.TW-TotalVolume" advise="1">
        <values>
          <value>
            <val>345</val>
          </value>
        </values>
      </ddeItem>
      <ddeItem name="2032.TW-ID" advise="1">
        <values>
          <value t="str">
            <val>2032</val>
          </value>
        </values>
      </ddeItem>
      <ddeItem name="2032.TW-Name" advise="1">
        <values>
          <value t="str">
            <val>新鋼</val>
          </value>
        </values>
      </ddeItem>
      <ddeItem name="2032.TW-OddPrice" advise="1">
        <values>
          <value t="str">
            <val>--</val>
          </value>
        </values>
      </ddeItem>
      <ddeItem name="2032.TW-Price" advise="1">
        <values>
          <value>
            <val>17.95</val>
          </value>
        </values>
      </ddeItem>
      <ddeItem name="2032.TW-TotalVolume" advise="1">
        <values>
          <value>
            <val>22</val>
          </value>
        </values>
      </ddeItem>
      <ddeItem name="2033.TW-ID" advise="1">
        <values>
          <value t="str">
            <val>2033</val>
          </value>
        </values>
      </ddeItem>
      <ddeItem name="2033.TW-Name" advise="1">
        <values>
          <value t="str">
            <val>佳大</val>
          </value>
        </values>
      </ddeItem>
      <ddeItem name="2033.TW-OddPrice" advise="1">
        <values>
          <value>
            <val>15.1</val>
          </value>
        </values>
      </ddeItem>
      <ddeItem name="2033.TW-Price" advise="1">
        <values>
          <value t="str">
            <val>--</val>
          </value>
        </values>
      </ddeItem>
      <ddeItem name="2033.TW-TotalVolume" advise="1">
        <values>
          <value>
            <val>0</val>
          </value>
        </values>
      </ddeItem>
      <ddeItem name="2034.TW-ID" advise="1">
        <values>
          <value t="str">
            <val>2034</val>
          </value>
        </values>
      </ddeItem>
      <ddeItem name="2034.TW-Name" advise="1">
        <values>
          <value t="str">
            <val>允強</val>
          </value>
        </values>
      </ddeItem>
      <ddeItem name="2034.TW-OddPrice" advise="1">
        <values>
          <value>
            <val>29.1</val>
          </value>
        </values>
      </ddeItem>
      <ddeItem name="2034.TW-Price" advise="1">
        <values>
          <value>
            <val>28.85</val>
          </value>
        </values>
      </ddeItem>
      <ddeItem name="2034.TW-TotalVolume" advise="1">
        <values>
          <value>
            <val>59</val>
          </value>
        </values>
      </ddeItem>
      <ddeItem name="2038.TW-ID" advise="1">
        <values>
          <value t="str">
            <val>2038</val>
          </value>
        </values>
      </ddeItem>
      <ddeItem name="2038.TW-Name" advise="1">
        <values>
          <value t="str">
            <val>海光</val>
          </value>
        </values>
      </ddeItem>
      <ddeItem name="2038.TW-OddPrice" advise="1">
        <values>
          <value t="str">
            <val>--</val>
          </value>
        </values>
      </ddeItem>
      <ddeItem name="2038.TW-Price" advise="1">
        <values>
          <value>
            <val>19.75</val>
          </value>
        </values>
      </ddeItem>
      <ddeItem name="2038.TW-TotalVolume" advise="1">
        <values>
          <value>
            <val>9</val>
          </value>
        </values>
      </ddeItem>
      <ddeItem name="2049.TW-ID" advise="1">
        <values>
          <value t="str">
            <val>2049</val>
          </value>
        </values>
      </ddeItem>
      <ddeItem name="2049.TW-Name" advise="1">
        <values>
          <value t="str">
            <val>上銀</val>
          </value>
        </values>
      </ddeItem>
      <ddeItem name="2049.TW-OddPrice" advise="1">
        <values>
          <value>
            <val>238.5</val>
          </value>
        </values>
      </ddeItem>
      <ddeItem name="2049.TW-Price" advise="1">
        <values>
          <value>
            <val>238</val>
          </value>
        </values>
      </ddeItem>
      <ddeItem name="2049.TW-TotalVolume" advise="1">
        <values>
          <value>
            <val>352</val>
          </value>
        </values>
      </ddeItem>
      <ddeItem name="2059.TW-ID" advise="1">
        <values>
          <value t="str">
            <val>2059</val>
          </value>
        </values>
      </ddeItem>
      <ddeItem name="2059.TW-Name" advise="1">
        <values>
          <value t="str">
            <val>川湖</val>
          </value>
        </values>
      </ddeItem>
      <ddeItem name="2059.TW-OddPrice" advise="1">
        <values>
          <value>
            <val>429.5</val>
          </value>
        </values>
      </ddeItem>
      <ddeItem name="2059.TW-Price" advise="1">
        <values>
          <value>
            <val>427.5</val>
          </value>
        </values>
      </ddeItem>
      <ddeItem name="2059.TW-TotalVolume" advise="1">
        <values>
          <value>
            <val>645</val>
          </value>
        </values>
      </ddeItem>
      <ddeItem name="2062.TW-ID" advise="1">
        <values>
          <value t="str">
            <val>2062</val>
          </value>
        </values>
      </ddeItem>
      <ddeItem name="2062.TW-Name" advise="1">
        <values>
          <value t="str">
            <val>橋椿</val>
          </value>
        </values>
      </ddeItem>
      <ddeItem name="2062.TW-OddPrice" advise="1">
        <values>
          <value>
            <val>21.45</val>
          </value>
        </values>
      </ddeItem>
      <ddeItem name="2062.TW-Price" advise="1">
        <values>
          <value>
            <val>21.45</val>
          </value>
        </values>
      </ddeItem>
      <ddeItem name="2062.TW-TotalVolume" advise="1">
        <values>
          <value>
            <val>1</val>
          </value>
        </values>
      </ddeItem>
      <ddeItem name="2069.TW-ID" advise="1">
        <values>
          <value t="str">
            <val>2069</val>
          </value>
        </values>
      </ddeItem>
      <ddeItem name="2069.TW-Name" advise="1">
        <values>
          <value t="str">
            <val>運錩</val>
          </value>
        </values>
      </ddeItem>
      <ddeItem name="2069.TW-OddPrice" advise="1">
        <values>
          <value>
            <val>19.149999999999999</val>
          </value>
        </values>
      </ddeItem>
      <ddeItem name="2069.TW-Price" advise="1">
        <values>
          <value>
            <val>19.149999999999999</val>
          </value>
        </values>
      </ddeItem>
      <ddeItem name="2069.TW-TotalVolume" advise="1">
        <values>
          <value>
            <val>22</val>
          </value>
        </values>
      </ddeItem>
      <ddeItem name="2101.TW-ID" advise="1">
        <values>
          <value t="str">
            <val>2101</val>
          </value>
        </values>
      </ddeItem>
      <ddeItem name="2101.TW-Name" advise="1">
        <values>
          <value t="str">
            <val>南港</val>
          </value>
        </values>
      </ddeItem>
      <ddeItem name="2101.TW-OddPrice" advise="1">
        <values>
          <value>
            <val>38.75</val>
          </value>
        </values>
      </ddeItem>
      <ddeItem name="2101.TW-Price" advise="1">
        <values>
          <value>
            <val>38.799999999999997</val>
          </value>
        </values>
      </ddeItem>
      <ddeItem name="2101.TW-TotalVolume" advise="1">
        <values>
          <value>
            <val>90</val>
          </value>
        </values>
      </ddeItem>
      <ddeItem name="2102.TW-ID" advise="1">
        <values>
          <value t="str">
            <val>2102</val>
          </value>
        </values>
      </ddeItem>
      <ddeItem name="2102.TW-Name" advise="1">
        <values>
          <value t="str">
            <val>泰豐</val>
          </value>
        </values>
      </ddeItem>
      <ddeItem name="2102.TW-OddPrice" advise="1">
        <values>
          <value>
            <val>20.3</val>
          </value>
        </values>
      </ddeItem>
      <ddeItem name="2102.TW-Price" advise="1">
        <values>
          <value>
            <val>20.5</val>
          </value>
        </values>
      </ddeItem>
      <ddeItem name="2102.TW-TotalVolume" advise="1">
        <values>
          <value>
            <val>4</val>
          </value>
        </values>
      </ddeItem>
      <ddeItem name="2103.TW-ID" advise="1">
        <values>
          <value t="str">
            <val>2103</val>
          </value>
        </values>
      </ddeItem>
      <ddeItem name="2103.TW-Name" advise="1">
        <values>
          <value t="str">
            <val>台橡</val>
          </value>
        </values>
      </ddeItem>
      <ddeItem name="2103.TW-OddPrice" advise="1">
        <values>
          <value>
            <val>26</val>
          </value>
        </values>
      </ddeItem>
      <ddeItem name="2103.TW-Price" advise="1">
        <values>
          <value>
            <val>25.95</val>
          </value>
        </values>
      </ddeItem>
      <ddeItem name="2103.TW-TotalVolume" advise="1">
        <values>
          <value>
            <val>233</val>
          </value>
        </values>
      </ddeItem>
      <ddeItem name="2104.TW-ID" advise="1">
        <values>
          <value t="str">
            <val>2104</val>
          </value>
        </values>
      </ddeItem>
      <ddeItem name="2104.TW-Name" advise="1">
        <values>
          <value t="str">
            <val>國際中橡</val>
          </value>
        </values>
      </ddeItem>
      <ddeItem name="2104.TW-OddPrice" advise="1">
        <values>
          <value>
            <val>20.149999999999999</val>
          </value>
        </values>
      </ddeItem>
      <ddeItem name="2104.TW-Price" advise="1">
        <values>
          <value>
            <val>20.3</val>
          </value>
        </values>
      </ddeItem>
      <ddeItem name="2104.TW-TotalVolume" advise="1">
        <values>
          <value>
            <val>511</val>
          </value>
        </values>
      </ddeItem>
      <ddeItem name="2105.TW-ID" advise="1">
        <values>
          <value t="str">
            <val>2105</val>
          </value>
        </values>
      </ddeItem>
      <ddeItem name="2105.TW-Name" advise="1">
        <values>
          <value t="str">
            <val>正新</val>
          </value>
        </values>
      </ddeItem>
      <ddeItem name="2105.TW-OddPrice" advise="1">
        <values>
          <value>
            <val>39.799999999999997</val>
          </value>
        </values>
      </ddeItem>
      <ddeItem name="2105.TW-Price" advise="1">
        <values>
          <value>
            <val>39.700000000000003</val>
          </value>
        </values>
      </ddeItem>
      <ddeItem name="2105.TW-TotalVolume" advise="1">
        <values>
          <value>
            <val>595</val>
          </value>
        </values>
      </ddeItem>
      <ddeItem name="2106.TW-ID" advise="1">
        <values>
          <value t="str">
            <val>2106</val>
          </value>
        </values>
      </ddeItem>
      <ddeItem name="2106.TW-Name" advise="1">
        <values>
          <value t="str">
            <val>建大</val>
          </value>
        </values>
      </ddeItem>
      <ddeItem name="2106.TW-OddPrice" advise="1">
        <values>
          <value>
            <val>30.9</val>
          </value>
        </values>
      </ddeItem>
      <ddeItem name="2106.TW-Price" advise="1">
        <values>
          <value>
            <val>30.9</val>
          </value>
        </values>
      </ddeItem>
      <ddeItem name="2106.TW-TotalVolume" advise="1">
        <values>
          <value>
            <val>35</val>
          </value>
        </values>
      </ddeItem>
      <ddeItem name="2107.TW-ID" advise="1">
        <values>
          <value t="str">
            <val>2107</val>
          </value>
        </values>
      </ddeItem>
      <ddeItem name="2107.TW-Name" advise="1">
        <values>
          <value t="str">
            <val>厚生</val>
          </value>
        </values>
      </ddeItem>
      <ddeItem name="2107.TW-OddPrice" advise="1">
        <values>
          <value>
            <val>21.85</val>
          </value>
        </values>
      </ddeItem>
      <ddeItem name="2107.TW-Price" advise="1">
        <values>
          <value>
            <val>21.75</val>
          </value>
        </values>
      </ddeItem>
      <ddeItem name="2107.TW-TotalVolume" advise="1">
        <values>
          <value>
            <val>5</val>
          </value>
        </values>
      </ddeItem>
      <ddeItem name="2108.TW-ID" advise="1">
        <values>
          <value t="str">
            <val>2108</val>
          </value>
        </values>
      </ddeItem>
      <ddeItem name="2108.TW-Name" advise="1">
        <values>
          <value t="str">
            <val>南帝</val>
          </value>
        </values>
      </ddeItem>
      <ddeItem name="2108.TW-OddPrice" advise="1">
        <values>
          <value>
            <val>38.450000000000003</val>
          </value>
        </values>
      </ddeItem>
      <ddeItem name="2108.TW-Price" advise="1">
        <values>
          <value>
            <val>38.200000000000003</val>
          </value>
        </values>
      </ddeItem>
      <ddeItem name="2108.TW-TotalVolume" advise="1">
        <values>
          <value>
            <val>108</val>
          </value>
        </values>
      </ddeItem>
      <ddeItem name="2109.TW-ID" advise="1">
        <values>
          <value t="str">
            <val>2109</val>
          </value>
        </values>
      </ddeItem>
      <ddeItem name="2109.TW-Name" advise="1">
        <values>
          <value t="str">
            <val>華豐</val>
          </value>
        </values>
      </ddeItem>
      <ddeItem name="2109.TW-OddPrice" advise="1">
        <values>
          <value t="str">
            <val>--</val>
          </value>
        </values>
      </ddeItem>
      <ddeItem name="2109.TW-Price" advise="1">
        <values>
          <value>
            <val>14.65</val>
          </value>
        </values>
      </ddeItem>
      <ddeItem name="2109.TW-TotalVolume" advise="1">
        <values>
          <value>
            <val>24</val>
          </value>
        </values>
      </ddeItem>
      <ddeItem name="2114.TW-ID" advise="1">
        <values>
          <value t="str">
            <val>2114</val>
          </value>
        </values>
      </ddeItem>
      <ddeItem name="2114.TW-Name" advise="1">
        <values>
          <value t="str">
            <val>鑫永銓</val>
          </value>
        </values>
      </ddeItem>
      <ddeItem name="2114.TW-OddPrice" advise="1">
        <values>
          <value>
            <val>104</val>
          </value>
        </values>
      </ddeItem>
      <ddeItem name="2114.TW-Price" advise="1">
        <values>
          <value>
            <val>104</val>
          </value>
        </values>
      </ddeItem>
      <ddeItem name="2114.TW-TotalVolume" advise="1">
        <values>
          <value>
            <val>11</val>
          </value>
        </values>
      </ddeItem>
      <ddeItem name="2115.TW-ID" advise="1">
        <values>
          <value t="str">
            <val>2115</val>
          </value>
        </values>
      </ddeItem>
      <ddeItem name="2115.TW-Name" advise="1">
        <values>
          <value t="str">
            <val>六暉-KY</val>
          </value>
        </values>
      </ddeItem>
      <ddeItem name="2115.TW-OddPrice" advise="1">
        <values>
          <value>
            <val>33.65</val>
          </value>
        </values>
      </ddeItem>
      <ddeItem name="2115.TW-Price" advise="1">
        <values>
          <value t="str">
            <val>--</val>
          </value>
        </values>
      </ddeItem>
      <ddeItem name="2115.TW-TotalVolume" advise="1">
        <values>
          <value>
            <val>0</val>
          </value>
        </values>
      </ddeItem>
      <ddeItem name="2201.TW-ID" advise="1">
        <values>
          <value t="str">
            <val>2201</val>
          </value>
        </values>
      </ddeItem>
      <ddeItem name="2201.TW-Name" advise="1">
        <values>
          <value t="str">
            <val>裕隆</val>
          </value>
        </values>
      </ddeItem>
      <ddeItem name="2201.TW-OddPrice" advise="1">
        <values>
          <value>
            <val>83.2</val>
          </value>
        </values>
      </ddeItem>
      <ddeItem name="2201.TW-Price" advise="1">
        <values>
          <value>
            <val>83.5</val>
          </value>
        </values>
      </ddeItem>
      <ddeItem name="2201.TW-TotalVolume" advise="1">
        <values>
          <value>
            <val>2454</val>
          </value>
        </values>
      </ddeItem>
      <ddeItem name="2204.TW-ID" advise="1">
        <values>
          <value t="str">
            <val>2204</val>
          </value>
        </values>
      </ddeItem>
      <ddeItem name="2204.TW-Name" advise="1">
        <values>
          <value t="str">
            <val>中華</val>
          </value>
        </values>
      </ddeItem>
      <ddeItem name="2204.TW-OddPrice" advise="1">
        <values>
          <value>
            <val>93.2</val>
          </value>
        </values>
      </ddeItem>
      <ddeItem name="2204.TW-Price" advise="1">
        <values>
          <value>
            <val>93.2</val>
          </value>
        </values>
      </ddeItem>
      <ddeItem name="2204.TW-TotalVolume" advise="1">
        <values>
          <value>
            <val>1053</val>
          </value>
        </values>
      </ddeItem>
      <ddeItem name="2206.TW-ID" advise="1">
        <values>
          <value t="str">
            <val>2206</val>
          </value>
        </values>
      </ddeItem>
      <ddeItem name="2206.TW-Name" advise="1">
        <values>
          <value t="str">
            <val>三陽工業</val>
          </value>
        </values>
      </ddeItem>
      <ddeItem name="2206.TW-OddPrice" advise="1">
        <values>
          <value>
            <val>72.7</val>
          </value>
        </values>
      </ddeItem>
      <ddeItem name="2206.TW-Price" advise="1">
        <values>
          <value>
            <val>72.900000000000006</val>
          </value>
        </values>
      </ddeItem>
      <ddeItem name="2206.TW-TotalVolume" advise="1">
        <values>
          <value>
            <val>5626</val>
          </value>
        </values>
      </ddeItem>
      <ddeItem name="2207.TW-ID" advise="1">
        <values>
          <value t="str">
            <val>2207</val>
          </value>
        </values>
      </ddeItem>
      <ddeItem name="2207.TW-Name" advise="1">
        <values>
          <value t="str">
            <val>和泰車</val>
          </value>
        </values>
      </ddeItem>
      <ddeItem name="2207.TW-OddPrice" advise="1">
        <values>
          <value>
            <val>784</val>
          </value>
        </values>
      </ddeItem>
      <ddeItem name="2207.TW-Price" advise="1">
        <values>
          <value>
            <val>786</val>
          </value>
        </values>
      </ddeItem>
      <ddeItem name="2207.TW-TotalVolume" advise="1">
        <values>
          <value>
            <val>80</val>
          </value>
        </values>
      </ddeItem>
      <ddeItem name="2208.TW-ID" advise="1">
        <values>
          <value t="str">
            <val>2208</val>
          </value>
        </values>
      </ddeItem>
      <ddeItem name="2208.TW-Name" advise="1">
        <values>
          <value t="str">
            <val>台船</val>
          </value>
        </values>
      </ddeItem>
      <ddeItem name="2208.TW-OddPrice" advise="1">
        <values>
          <value>
            <val>24.55</val>
          </value>
        </values>
      </ddeItem>
      <ddeItem name="2208.TW-Price" advise="1">
        <values>
          <value>
            <val>24.6</val>
          </value>
        </values>
      </ddeItem>
      <ddeItem name="2208.TW-TotalVolume" advise="1">
        <values>
          <value>
            <val>1241</val>
          </value>
        </values>
      </ddeItem>
      <ddeItem name="2211.TW-ID" advise="1">
        <values>
          <value t="str">
            <val>2211</val>
          </value>
        </values>
      </ddeItem>
      <ddeItem name="2211.TW-Name" advise="1">
        <values>
          <value t="str">
            <val>長榮鋼</val>
          </value>
        </values>
      </ddeItem>
      <ddeItem name="2211.TW-OddPrice" advise="1">
        <values>
          <value>
            <val>60.6</val>
          </value>
        </values>
      </ddeItem>
      <ddeItem name="2211.TW-Price" advise="1">
        <values>
          <value>
            <val>60.4</val>
          </value>
        </values>
      </ddeItem>
      <ddeItem name="2211.TW-TotalVolume" advise="1">
        <values>
          <value>
            <val>270</val>
          </value>
        </values>
      </ddeItem>
      <ddeItem name="2227.TW-ID" advise="1">
        <values>
          <value t="str">
            <val>2227</val>
          </value>
        </values>
      </ddeItem>
      <ddeItem name="2227.TW-Name" advise="1">
        <values>
          <value t="str">
            <val>裕日車</val>
          </value>
        </values>
      </ddeItem>
      <ddeItem name="2227.TW-OddPrice" advise="1">
        <values>
          <value>
            <val>196</val>
          </value>
        </values>
      </ddeItem>
      <ddeItem name="2227.TW-Price" advise="1">
        <values>
          <value>
            <val>194.5</val>
          </value>
        </values>
      </ddeItem>
      <ddeItem name="2227.TW-TotalVolume" advise="1">
        <values>
          <value>
            <val>21</val>
          </value>
        </values>
      </ddeItem>
      <ddeItem name="2228.TW-ID" advise="1">
        <values>
          <value t="str">
            <val>2228</val>
          </value>
        </values>
      </ddeItem>
      <ddeItem name="2228.TW-Name" advise="1">
        <values>
          <value t="str">
            <val>劍麟</val>
          </value>
        </values>
      </ddeItem>
      <ddeItem name="2228.TW-OddPrice" advise="1">
        <values>
          <value t="str">
            <val>--</val>
          </value>
        </values>
      </ddeItem>
      <ddeItem name="2228.TW-Price" advise="1">
        <values>
          <value>
            <val>83.1</val>
          </value>
        </values>
      </ddeItem>
      <ddeItem name="2228.TW-TotalVolume" advise="1">
        <values>
          <value>
            <val>14</val>
          </value>
        </values>
      </ddeItem>
      <ddeItem name="2231.TW-ID" advise="1">
        <values>
          <value t="str">
            <val>2231</val>
          </value>
        </values>
      </ddeItem>
      <ddeItem name="2231.TW-Name" advise="1">
        <values>
          <value t="str">
            <val>為升</val>
          </value>
        </values>
      </ddeItem>
      <ddeItem name="2231.TW-OddPrice" advise="1">
        <values>
          <value>
            <val>175</val>
          </value>
        </values>
      </ddeItem>
      <ddeItem name="2231.TW-Price" advise="1">
        <values>
          <value>
            <val>174</val>
          </value>
        </values>
      </ddeItem>
      <ddeItem name="2231.TW-TotalVolume" advise="1">
        <values>
          <value>
            <val>292</val>
          </value>
        </values>
      </ddeItem>
      <ddeItem name="2233.TW-ID" advise="1">
        <values>
          <value t="str">
            <val>2233</val>
          </value>
        </values>
      </ddeItem>
      <ddeItem name="2233.TW-Name" advise="1">
        <values>
          <value t="str">
            <val>宇隆</val>
          </value>
        </values>
      </ddeItem>
      <ddeItem name="2233.TW-OddPrice" advise="1">
        <values>
          <value>
            <val>111.5</val>
          </value>
        </values>
      </ddeItem>
      <ddeItem name="2233.TW-Price" advise="1">
        <values>
          <value>
            <val>112.5</val>
          </value>
        </values>
      </ddeItem>
      <ddeItem name="2233.TW-TotalVolume" advise="1">
        <values>
          <value>
            <val>26</val>
          </value>
        </values>
      </ddeItem>
      <ddeItem name="2236.TW-ID" advise="1">
        <values>
          <value t="str">
            <val>2236</val>
          </value>
        </values>
      </ddeItem>
      <ddeItem name="2236.TW-Name" advise="1">
        <values>
          <value t="str">
            <val>百達-KY</val>
          </value>
        </values>
      </ddeItem>
      <ddeItem name="2236.TW-OddPrice" advise="1">
        <values>
          <value>
            <val>41.2</val>
          </value>
        </values>
      </ddeItem>
      <ddeItem name="2236.TW-Price" advise="1">
        <values>
          <value>
            <val>41.6</val>
          </value>
        </values>
      </ddeItem>
      <ddeItem name="2236.TW-TotalVolume" advise="1">
        <values>
          <value>
            <val>49</val>
          </value>
        </values>
      </ddeItem>
      <ddeItem name="2239.TW-ID" advise="1">
        <values>
          <value t="str">
            <val>2239</val>
          </value>
        </values>
      </ddeItem>
      <ddeItem name="2239.TW-Name" advise="1">
        <values>
          <value t="str">
            <val>英利-KY</val>
          </value>
        </values>
      </ddeItem>
      <ddeItem name="2239.TW-OddPrice" advise="1">
        <values>
          <value>
            <val>81.099999999999994</val>
          </value>
        </values>
      </ddeItem>
      <ddeItem name="2239.TW-Price" advise="1">
        <values>
          <value>
            <val>80.900000000000006</val>
          </value>
        </values>
      </ddeItem>
      <ddeItem name="2239.TW-TotalVolume" advise="1">
        <values>
          <value>
            <val>151</val>
          </value>
        </values>
      </ddeItem>
      <ddeItem name="2241.TW-ID" advise="1">
        <values>
          <value t="str">
            <val>2241</val>
          </value>
        </values>
      </ddeItem>
      <ddeItem name="2241.TW-Name" advise="1">
        <values>
          <value t="str">
            <val>艾姆勒</val>
          </value>
        </values>
      </ddeItem>
      <ddeItem name="2241.TW-OddPrice" advise="1">
        <values>
          <value>
            <val>34.549999999999997</val>
          </value>
        </values>
      </ddeItem>
      <ddeItem name="2241.TW-Price" advise="1">
        <values>
          <value>
            <val>35.1</val>
          </value>
        </values>
      </ddeItem>
      <ddeItem name="2241.TW-TotalVolume" advise="1">
        <values>
          <value>
            <val>13</val>
          </value>
        </values>
      </ddeItem>
      <ddeItem name="2243.TW-ID" advise="1">
        <values>
          <value t="str">
            <val>2243</val>
          </value>
        </values>
      </ddeItem>
      <ddeItem name="2243.TW-Name" advise="1">
        <values>
          <value t="str">
            <val>宏旭-KY</val>
          </value>
        </values>
      </ddeItem>
      <ddeItem name="2243.TW-OddPrice" advise="1">
        <values>
          <value t="str">
            <val>--</val>
          </value>
        </values>
      </ddeItem>
      <ddeItem name="2243.TW-Price" advise="1">
        <values>
          <value>
            <val>18.399999999999999</val>
          </value>
        </values>
      </ddeItem>
      <ddeItem name="2243.TW-TotalVolume" advise="1">
        <values>
          <value>
            <val>14</val>
          </value>
        </values>
      </ddeItem>
      <ddeItem name="2247.TW-ID" advise="1">
        <values>
          <value t="str">
            <val>2247</val>
          </value>
        </values>
      </ddeItem>
      <ddeItem name="2247.TW-Name" advise="1">
        <values>
          <value t="str">
            <val>汎德永業</val>
          </value>
        </values>
      </ddeItem>
      <ddeItem name="2247.TW-OddPrice" advise="1">
        <values>
          <value>
            <val>287</val>
          </value>
        </values>
      </ddeItem>
      <ddeItem name="2247.TW-Price" advise="1">
        <values>
          <value>
            <val>285.5</val>
          </value>
        </values>
      </ddeItem>
      <ddeItem name="2247.TW-TotalVolume" advise="1">
        <values>
          <value>
            <val>32</val>
          </value>
        </values>
      </ddeItem>
      <ddeItem name="2250.TW-ID" advise="1">
        <values>
          <value t="str">
            <val>2250</val>
          </value>
        </values>
      </ddeItem>
      <ddeItem name="2250.TW-Name" advise="1">
        <values>
          <value t="str">
            <val>IKKA-KY</val>
          </value>
        </values>
      </ddeItem>
      <ddeItem name="2250.TW-OddPrice" advise="1">
        <values>
          <value>
            <val>69.599999999999994</val>
          </value>
        </values>
      </ddeItem>
      <ddeItem name="2250.TW-Price" advise="1">
        <values>
          <value>
            <val>69.7</val>
          </value>
        </values>
      </ddeItem>
      <ddeItem name="2250.TW-TotalVolume" advise="1">
        <values>
          <value>
            <val>1</val>
          </value>
        </values>
      </ddeItem>
      <ddeItem name="2301.TW-ID" advise="1">
        <values>
          <value t="str">
            <val>2301</val>
          </value>
        </values>
      </ddeItem>
      <ddeItem name="2301.TW-Name" advise="1">
        <values>
          <value t="str">
            <val>光寶科</val>
          </value>
        </values>
      </ddeItem>
      <ddeItem name="2301.TW-OddPrice" advise="1">
        <values>
          <value>
            <val>86</val>
          </value>
        </values>
      </ddeItem>
      <ddeItem name="2301.TW-Price" advise="1">
        <values>
          <value>
            <val>85.9</val>
          </value>
        </values>
      </ddeItem>
      <ddeItem name="2301.TW-TotalVolume" advise="1">
        <values>
          <value>
            <val>4271</val>
          </value>
        </values>
      </ddeItem>
      <ddeItem name="2302.TW-ID" advise="1">
        <values>
          <value t="str">
            <val>2302</val>
          </value>
        </values>
      </ddeItem>
      <ddeItem name="2302.TW-Name" advise="1">
        <values>
          <value t="str">
            <val>麗正</val>
          </value>
        </values>
      </ddeItem>
      <ddeItem name="2302.TW-OddPrice" advise="1">
        <values>
          <value>
            <val>19.8</val>
          </value>
        </values>
      </ddeItem>
      <ddeItem name="2302.TW-Price" advise="1">
        <values>
          <value>
            <val>19.8</val>
          </value>
        </values>
      </ddeItem>
      <ddeItem name="2302.TW-TotalVolume" advise="1">
        <values>
          <value>
            <val>193</val>
          </value>
        </values>
      </ddeItem>
      <ddeItem name="2303.TW-ID" advise="1">
        <values>
          <value t="str">
            <val>2303</val>
          </value>
        </values>
      </ddeItem>
      <ddeItem name="2303.TW-Name" advise="1">
        <values>
          <value t="str">
            <val>聯電</val>
          </value>
        </values>
      </ddeItem>
      <ddeItem name="2303.TW-OddPrice" advise="1">
        <values>
          <value>
            <val>51.5</val>
          </value>
        </values>
      </ddeItem>
      <ddeItem name="2303.TW-Price" advise="1">
        <values>
          <value>
            <val>51.7</val>
          </value>
        </values>
      </ddeItem>
      <ddeItem name="2303.TW-TotalVolume" advise="1">
        <values>
          <value>
            <val>31157</val>
          </value>
        </values>
      </ddeItem>
      <ddeItem name="2305.TW-ID" advise="1">
        <values>
          <value t="str">
            <val>2305</val>
          </value>
        </values>
      </ddeItem>
      <ddeItem name="2305.TW-Name" advise="1">
        <values>
          <value t="str">
            <val>全友</val>
          </value>
        </values>
      </ddeItem>
      <ddeItem name="2305.TW-OddPrice" advise="1">
        <values>
          <value t="str">
            <val>--</val>
          </value>
        </values>
      </ddeItem>
      <ddeItem name="2305.TW-Price" advise="1">
        <values>
          <value>
            <val>23.4</val>
          </value>
        </values>
      </ddeItem>
      <ddeItem name="2305.TW-TotalVolume" advise="1">
        <values>
          <value>
            <val>81</val>
          </value>
        </values>
      </ddeItem>
      <ddeItem name="2308.TW-ID" advise="1">
        <values>
          <value t="str">
            <val>2308</val>
          </value>
        </values>
      </ddeItem>
      <ddeItem name="2308.TW-Name" advise="1">
        <values>
          <value t="str">
            <val>台達電</val>
          </value>
        </values>
      </ddeItem>
      <ddeItem name="2308.TW-OddPrice" advise="1">
        <values>
          <value>
            <val>319</val>
          </value>
        </values>
      </ddeItem>
      <ddeItem name="2308.TW-Price" advise="1">
        <values>
          <value>
            <val>319</val>
          </value>
        </values>
      </ddeItem>
      <ddeItem name="2308.TW-TotalVolume" advise="1">
        <values>
          <value>
            <val>2293</val>
          </value>
        </values>
      </ddeItem>
      <ddeItem name="2312.TW-ID" advise="1">
        <values>
          <value t="str">
            <val>2312</val>
          </value>
        </values>
      </ddeItem>
      <ddeItem name="2312.TW-Name" advise="1">
        <values>
          <value t="str">
            <val>金寶</val>
          </value>
        </values>
      </ddeItem>
      <ddeItem name="2312.TW-OddPrice" advise="1">
        <values>
          <value>
            <val>13.5</val>
          </value>
        </values>
      </ddeItem>
      <ddeItem name="2312.TW-Price" advise="1">
        <values>
          <value>
            <val>13.45</val>
          </value>
        </values>
      </ddeItem>
      <ddeItem name="2312.TW-TotalVolume" advise="1">
        <values>
          <value>
            <val>3316</val>
          </value>
        </values>
      </ddeItem>
      <ddeItem name="2313.TW-ID" advise="1">
        <values>
          <value t="str">
            <val>2313</val>
          </value>
        </values>
      </ddeItem>
      <ddeItem name="2313.TW-Name" advise="1">
        <values>
          <value t="str">
            <val>華通</val>
          </value>
        </values>
      </ddeItem>
      <ddeItem name="2313.TW-OddPrice" advise="1">
        <values>
          <value>
            <val>44.5</val>
          </value>
        </values>
      </ddeItem>
      <ddeItem name="2313.TW-Price" advise="1">
        <values>
          <value>
            <val>44.6</val>
          </value>
        </values>
      </ddeItem>
      <ddeItem name="2313.TW-TotalVolume" advise="1">
        <values>
          <value>
            <val>3734</val>
          </value>
        </values>
      </ddeItem>
      <ddeItem name="2314.TW-ID" advise="1">
        <values>
          <value t="str">
            <val>2314</val>
          </value>
        </values>
      </ddeItem>
      <ddeItem name="2314.TW-Name" advise="1">
        <values>
          <value t="str">
            <val>台揚</val>
          </value>
        </values>
      </ddeItem>
      <ddeItem name="2314.TW-OddPrice" advise="1">
        <values>
          <value>
            <val>45.9</val>
          </value>
        </values>
      </ddeItem>
      <ddeItem name="2314.TW-Price" advise="1">
        <values>
          <value>
            <val>45.8</val>
          </value>
        </values>
      </ddeItem>
      <ddeItem name="2314.TW-TotalVolume" advise="1">
        <values>
          <value>
            <val>194</val>
          </value>
        </values>
      </ddeItem>
      <ddeItem name="2316.TW-ID" advise="1">
        <values>
          <value t="str">
            <val>2316</val>
          </value>
        </values>
      </ddeItem>
      <ddeItem name="2316.TW-Name" advise="1">
        <values>
          <value t="str">
            <val>楠梓電</val>
          </value>
        </values>
      </ddeItem>
      <ddeItem name="2316.TW-OddPrice" advise="1">
        <values>
          <value>
            <val>28</val>
          </value>
        </values>
      </ddeItem>
      <ddeItem name="2316.TW-Price" advise="1">
        <values>
          <value>
            <val>28</val>
          </value>
        </values>
      </ddeItem>
      <ddeItem name="2316.TW-TotalVolume" advise="1">
        <values>
          <value>
            <val>14</val>
          </value>
        </values>
      </ddeItem>
      <ddeItem name="2317.TW-ID" advise="1">
        <values>
          <value t="str">
            <val>2317</val>
          </value>
        </values>
      </ddeItem>
      <ddeItem name="2317.TW-Name" advise="1">
        <values>
          <value t="str">
            <val>鴻海</val>
          </value>
        </values>
      </ddeItem>
      <ddeItem name="2317.TW-OddPrice" advise="1">
        <values>
          <value>
            <val>105</val>
          </value>
        </values>
      </ddeItem>
      <ddeItem name="2317.TW-Price" advise="1">
        <values>
          <value>
            <val>104.5</val>
          </value>
        </values>
      </ddeItem>
      <ddeItem name="2317.TW-TotalVolume" advise="1">
        <values>
          <value>
            <val>26289</val>
          </value>
        </values>
      </ddeItem>
      <ddeItem name="2321.TW-ID" advise="1">
        <values>
          <value t="str">
            <val>2321</val>
          </value>
        </values>
      </ddeItem>
      <ddeItem name="2321.TW-Name" advise="1">
        <values>
          <value t="str">
            <val>東訊</val>
          </value>
        </values>
      </ddeItem>
      <ddeItem name="2321.TW-OddPrice" advise="1">
        <values>
          <value t="str">
            <val>--</val>
          </value>
        </values>
      </ddeItem>
      <ddeItem name="2321.TW-Price" advise="1">
        <values>
          <value t="str">
            <val>--</val>
          </value>
        </values>
      </ddeItem>
      <ddeItem name="2321.TW-TotalVolume" advise="1">
        <values>
          <value>
            <val>0</val>
          </value>
        </values>
      </ddeItem>
      <ddeItem name="2323.TW-ID" advise="1">
        <values>
          <value t="str">
            <val>2323</val>
          </value>
        </values>
      </ddeItem>
      <ddeItem name="2323.TW-Name" advise="1">
        <values>
          <value t="str">
            <val>中環</val>
          </value>
        </values>
      </ddeItem>
      <ddeItem name="2323.TW-OddPrice" advise="1">
        <values>
          <value>
            <val>10.9</val>
          </value>
        </values>
      </ddeItem>
      <ddeItem name="2323.TW-Price" advise="1">
        <values>
          <value>
            <val>11</val>
          </value>
        </values>
      </ddeItem>
      <ddeItem name="2323.TW-TotalVolume" advise="1">
        <values>
          <value>
            <val>10478</val>
          </value>
        </values>
      </ddeItem>
      <ddeItem name="2324.TW-ID" advise="1">
        <values>
          <value t="str">
            <val>2324</val>
          </value>
        </values>
      </ddeItem>
      <ddeItem name="2324.TW-Name" advise="1">
        <values>
          <value t="str">
            <val>仁寶</val>
          </value>
        </values>
      </ddeItem>
      <ddeItem name="2324.TW-OddPrice" advise="1">
        <values>
          <value>
            <val>28.2</val>
          </value>
        </values>
      </ddeItem>
      <ddeItem name="2324.TW-Price" advise="1">
        <values>
          <value>
            <val>28.25</val>
          </value>
        </values>
      </ddeItem>
      <ddeItem name="2324.TW-TotalVolume" advise="1">
        <values>
          <value>
            <val>17721</val>
          </value>
        </values>
      </ddeItem>
      <ddeItem name="2327.TW-ID" advise="1">
        <values>
          <value t="str">
            <val>2327</val>
          </value>
        </values>
      </ddeItem>
      <ddeItem name="2327.TW-Name" advise="1">
        <values>
          <value t="str">
            <val>國巨</val>
          </value>
        </values>
      </ddeItem>
      <ddeItem name="2327.TW-OddPrice" advise="1">
        <values>
          <value>
            <val>504</val>
          </value>
        </values>
      </ddeItem>
      <ddeItem name="2327.TW-Price" advise="1">
        <values>
          <value>
            <val>505</val>
          </value>
        </values>
      </ddeItem>
      <ddeItem name="2327.TW-TotalVolume" advise="1">
        <values>
          <value>
            <val>1010</val>
          </value>
        </values>
      </ddeItem>
      <ddeItem name="2328.TW-ID" advise="1">
        <values>
          <value t="str">
            <val>2328</val>
          </value>
        </values>
      </ddeItem>
      <ddeItem name="2328.TW-Name" advise="1">
        <values>
          <value t="str">
            <val>廣宇</val>
          </value>
        </values>
      </ddeItem>
      <ddeItem name="2328.TW-OddPrice" advise="1">
        <values>
          <value>
            <val>39.75</val>
          </value>
        </values>
      </ddeItem>
      <ddeItem name="2328.TW-Price" advise="1">
        <values>
          <value>
            <val>39.9</val>
          </value>
        </values>
      </ddeItem>
      <ddeItem name="2328.TW-TotalVolume" advise="1">
        <values>
          <value>
            <val>4269</val>
          </value>
        </values>
      </ddeItem>
      <ddeItem name="2329.TW-ID" advise="1">
        <values>
          <value t="str">
            <val>2329</val>
          </value>
        </values>
      </ddeItem>
      <ddeItem name="2329.TW-Name" advise="1">
        <values>
          <value t="str">
            <val>華泰</val>
          </value>
        </values>
      </ddeItem>
      <ddeItem name="2329.TW-OddPrice" advise="1">
        <values>
          <value>
            <val>20</val>
          </value>
        </values>
      </ddeItem>
      <ddeItem name="2329.TW-Price" advise="1">
        <values>
          <value>
            <val>19.95</val>
          </value>
        </values>
      </ddeItem>
      <ddeItem name="2329.TW-TotalVolume" advise="1">
        <values>
          <value>
            <val>850</val>
          </value>
        </values>
      </ddeItem>
      <ddeItem name="2330.TW-ID" advise="1">
        <values>
          <value t="str">
            <val>2330</val>
          </value>
        </values>
      </ddeItem>
      <ddeItem name="2330.TW-Name" advise="1">
        <values>
          <value t="str">
            <val>台積電</val>
          </value>
        </values>
      </ddeItem>
      <ddeItem name="2330.TW-OddPrice" advise="1">
        <values>
          <value>
            <val>568</val>
          </value>
        </values>
      </ddeItem>
      <ddeItem name="2330.TW-Price" advise="1">
        <values>
          <value>
            <val>569</val>
          </value>
        </values>
      </ddeItem>
      <ddeItem name="2330.TW-TotalVolume" advise="1">
        <values>
          <value>
            <val>21882</val>
          </value>
        </values>
      </ddeItem>
      <ddeItem name="2331.TW-ID" advise="1">
        <values>
          <value t="str">
            <val>2331</val>
          </value>
        </values>
      </ddeItem>
      <ddeItem name="2331.TW-Name" advise="1">
        <values>
          <value t="str">
            <val>精英</val>
          </value>
        </values>
      </ddeItem>
      <ddeItem name="2331.TW-OddPrice" advise="1">
        <values>
          <value>
            <val>28.5</val>
          </value>
        </values>
      </ddeItem>
      <ddeItem name="2331.TW-Price" advise="1">
        <values>
          <value>
            <val>28.5</val>
          </value>
        </values>
      </ddeItem>
      <ddeItem name="2331.TW-TotalVolume" advise="1">
        <values>
          <value>
            <val>2560</val>
          </value>
        </values>
      </ddeItem>
      <ddeItem name="2332.TW-ID" advise="1">
        <values>
          <value t="str">
            <val>2332</val>
          </value>
        </values>
      </ddeItem>
      <ddeItem name="2332.TW-Name" advise="1">
        <values>
          <value t="str">
            <val>友訊</val>
          </value>
        </values>
      </ddeItem>
      <ddeItem name="2332.TW-OddPrice" advise="1">
        <values>
          <value>
            <val>19.75</val>
          </value>
        </values>
      </ddeItem>
      <ddeItem name="2332.TW-Price" advise="1">
        <values>
          <value>
            <val>19.850000000000001</val>
          </value>
        </values>
      </ddeItem>
      <ddeItem name="2332.TW-TotalVolume" advise="1">
        <values>
          <value>
            <val>1139</val>
          </value>
        </values>
      </ddeItem>
      <ddeItem name="2337.TW-ID" advise="1">
        <values>
          <value t="str">
            <val>2337</val>
          </value>
        </values>
      </ddeItem>
      <ddeItem name="2337.TW-Name" advise="1">
        <values>
          <value t="str">
            <val>旺宏</val>
          </value>
        </values>
      </ddeItem>
      <ddeItem name="2337.TW-OddPrice" advise="1">
        <values>
          <value>
            <val>33.299999999999997</val>
          </value>
        </values>
      </ddeItem>
      <ddeItem name="2337.TW-Price" advise="1">
        <values>
          <value>
            <val>33.25</val>
          </value>
        </values>
      </ddeItem>
      <ddeItem name="2337.TW-TotalVolume" advise="1">
        <values>
          <value>
            <val>1391</val>
          </value>
        </values>
      </ddeItem>
      <ddeItem name="2338.TW-ID" advise="1">
        <values>
          <value t="str">
            <val>2338</val>
          </value>
        </values>
      </ddeItem>
      <ddeItem name="2338.TW-Name" advise="1">
        <values>
          <value t="str">
            <val>光罩</val>
          </value>
        </values>
      </ddeItem>
      <ddeItem name="2338.TW-OddPrice" advise="1">
        <values>
          <value>
            <val>82.2</val>
          </value>
        </values>
      </ddeItem>
      <ddeItem name="2338.TW-Price" advise="1">
        <values>
          <value>
            <val>82.1</val>
          </value>
        </values>
      </ddeItem>
      <ddeItem name="2338.TW-TotalVolume" advise="1">
        <values>
          <value>
            <val>666</val>
          </value>
        </values>
      </ddeItem>
      <ddeItem name="2340.TW-ID" advise="1">
        <values>
          <value t="str">
            <val>2340</val>
          </value>
        </values>
      </ddeItem>
      <ddeItem name="2340.TW-Name" advise="1">
        <values>
          <value t="str">
            <val>台亞</val>
          </value>
        </values>
      </ddeItem>
      <ddeItem name="2340.TW-OddPrice" advise="1">
        <values>
          <value>
            <val>36.15</val>
          </value>
        </values>
      </ddeItem>
      <ddeItem name="2340.TW-Price" advise="1">
        <values>
          <value>
            <val>36.35</val>
          </value>
        </values>
      </ddeItem>
      <ddeItem name="2340.TW-TotalVolume" advise="1">
        <values>
          <value>
            <val>358</val>
          </value>
        </values>
      </ddeItem>
      <ddeItem name="2342.TW-ID" advise="1">
        <values>
          <value t="str">
            <val>2342</val>
          </value>
        </values>
      </ddeItem>
      <ddeItem name="2342.TW-Name" advise="1">
        <values>
          <value t="str">
            <val>茂矽</val>
          </value>
        </values>
      </ddeItem>
      <ddeItem name="2342.TW-OddPrice" advise="1">
        <values>
          <value>
            <val>41.15</val>
          </value>
        </values>
      </ddeItem>
      <ddeItem name="2342.TW-Price" advise="1">
        <values>
          <value>
            <val>41.1</val>
          </value>
        </values>
      </ddeItem>
      <ddeItem name="2342.TW-TotalVolume" advise="1">
        <values>
          <value>
            <val>233</val>
          </value>
        </values>
      </ddeItem>
      <ddeItem name="2344.TW-ID" advise="1">
        <values>
          <value t="str">
            <val>2344</val>
          </value>
        </values>
      </ddeItem>
      <ddeItem name="2344.TW-Name" advise="1">
        <values>
          <value t="str">
            <val>華邦電</val>
          </value>
        </values>
      </ddeItem>
      <ddeItem name="2344.TW-OddPrice" advise="1">
        <values>
          <value>
            <val>26.6</val>
          </value>
        </values>
      </ddeItem>
      <ddeItem name="2344.TW-Price" advise="1">
        <values>
          <value>
            <val>26.65</val>
          </value>
        </values>
      </ddeItem>
      <ddeItem name="2344.TW-TotalVolume" advise="1">
        <values>
          <value>
            <val>14731</val>
          </value>
        </values>
      </ddeItem>
      <ddeItem name="2345.TW-ID" advise="1">
        <values>
          <value t="str">
            <val>2345</val>
          </value>
        </values>
      </ddeItem>
      <ddeItem name="2345.TW-Name" advise="1">
        <values>
          <value t="str">
            <val>智邦</val>
          </value>
        </values>
      </ddeItem>
      <ddeItem name="2345.TW-OddPrice" advise="1">
        <values>
          <value>
            <val>357.5</val>
          </value>
        </values>
      </ddeItem>
      <ddeItem name="2345.TW-Price" advise="1">
        <values>
          <value>
            <val>357.5</val>
          </value>
        </values>
      </ddeItem>
      <ddeItem name="2345.TW-TotalVolume" advise="1">
        <values>
          <value>
            <val>7473</val>
          </value>
        </values>
      </ddeItem>
      <ddeItem name="2347.TW-ID" advise="1">
        <values>
          <value t="str">
            <val>2347</val>
          </value>
        </values>
      </ddeItem>
      <ddeItem name="2347.TW-Name" advise="1">
        <values>
          <value t="str">
            <val>聯強</val>
          </value>
        </values>
      </ddeItem>
      <ddeItem name="2347.TW-OddPrice" advise="1">
        <values>
          <value>
            <val>64.900000000000006</val>
          </value>
        </values>
      </ddeItem>
      <ddeItem name="2347.TW-Price" advise="1">
        <values>
          <value>
            <val>65</val>
          </value>
        </values>
      </ddeItem>
      <ddeItem name="2347.TW-TotalVolume" advise="1">
        <values>
          <value>
            <val>655</val>
          </value>
        </values>
      </ddeItem>
      <ddeItem name="2348.TW-ID" advise="1">
        <values>
          <value t="str">
            <val>2348</val>
          </value>
        </values>
      </ddeItem>
      <ddeItem name="2348.TW-Name" advise="1">
        <values>
          <value t="str">
            <val>海悅</val>
          </value>
        </values>
      </ddeItem>
      <ddeItem name="2348.TW-OddPrice" advise="1">
        <values>
          <value>
            <val>67.5</val>
          </value>
        </values>
      </ddeItem>
      <ddeItem name="2348.TW-Price" advise="1">
        <values>
          <value t="str">
            <val>--</val>
          </value>
        </values>
      </ddeItem>
      <ddeItem name="2348.TW-TotalVolume" advise="1">
        <values>
          <value>
            <val>0</val>
          </value>
        </values>
      </ddeItem>
      <ddeItem name="2349.TW-ID" advise="1">
        <values>
          <value t="str">
            <val>2349</val>
          </value>
        </values>
      </ddeItem>
      <ddeItem name="2349.TW-Name" advise="1">
        <values>
          <value t="str">
            <val>錸德</val>
          </value>
        </values>
      </ddeItem>
      <ddeItem name="2349.TW-OddPrice" advise="1">
        <values>
          <value>
            <val>9.35</val>
          </value>
        </values>
      </ddeItem>
      <ddeItem name="2349.TW-Price" advise="1">
        <values>
          <value>
            <val>9.36</val>
          </value>
        </values>
      </ddeItem>
      <ddeItem name="2349.TW-TotalVolume" advise="1">
        <values>
          <value>
            <val>476</val>
          </value>
        </values>
      </ddeItem>
      <ddeItem name="2351.TW-ID" advise="1">
        <values>
          <value t="str">
            <val>2351</val>
          </value>
        </values>
      </ddeItem>
      <ddeItem name="2351.TW-Name" advise="1">
        <values>
          <value t="str">
            <val>順德</val>
          </value>
        </values>
      </ddeItem>
      <ddeItem name="2351.TW-OddPrice" advise="1">
        <values>
          <value>
            <val>122.5</val>
          </value>
        </values>
      </ddeItem>
      <ddeItem name="2351.TW-Price" advise="1">
        <values>
          <value>
            <val>122</val>
          </value>
        </values>
      </ddeItem>
      <ddeItem name="2351.TW-TotalVolume" advise="1">
        <values>
          <value>
            <val>145</val>
          </value>
        </values>
      </ddeItem>
      <ddeItem name="2352.TW-ID" advise="1">
        <values>
          <value t="str">
            <val>2352</val>
          </value>
        </values>
      </ddeItem>
      <ddeItem name="2352.TW-Name" advise="1">
        <values>
          <value t="str">
            <val>佳世達</val>
          </value>
        </values>
      </ddeItem>
      <ddeItem name="2352.TW-OddPrice" advise="1">
        <values>
          <value>
            <val>40.25</val>
          </value>
        </values>
      </ddeItem>
      <ddeItem name="2352.TW-Price" advise="1">
        <values>
          <value>
            <val>40.15</val>
          </value>
        </values>
      </ddeItem>
      <ddeItem name="2352.TW-TotalVolume" advise="1">
        <values>
          <value>
            <val>2962</val>
          </value>
        </values>
      </ddeItem>
      <ddeItem name="2353.TW-ID" advise="1">
        <values>
          <value t="str">
            <val>2353</val>
          </value>
        </values>
      </ddeItem>
      <ddeItem name="2353.TW-Name" advise="1">
        <values>
          <value t="str">
            <val>宏碁</val>
          </value>
        </values>
      </ddeItem>
      <ddeItem name="2353.TW-OddPrice" advise="1">
        <values>
          <value>
            <val>31</val>
          </value>
        </values>
      </ddeItem>
      <ddeItem name="2353.TW-Price" advise="1">
        <values>
          <value>
            <val>31</val>
          </value>
        </values>
      </ddeItem>
      <ddeItem name="2353.TW-TotalVolume" advise="1">
        <values>
          <value>
            <val>2669</val>
          </value>
        </values>
      </ddeItem>
      <ddeItem name="2354.TW-ID" advise="1">
        <values>
          <value t="str">
            <val>2354</val>
          </value>
        </values>
      </ddeItem>
      <ddeItem name="2354.TW-Name" advise="1">
        <values>
          <value t="str">
            <val>鴻準</val>
          </value>
        </values>
      </ddeItem>
      <ddeItem name="2354.TW-OddPrice" advise="1">
        <values>
          <value>
            <val>54.1</val>
          </value>
        </values>
      </ddeItem>
      <ddeItem name="2354.TW-Price" advise="1">
        <values>
          <value>
            <val>54</val>
          </value>
        </values>
      </ddeItem>
      <ddeItem name="2354.TW-TotalVolume" advise="1">
        <values>
          <value>
            <val>330</val>
          </value>
        </values>
      </ddeItem>
      <ddeItem name="2355.TW-ID" advise="1">
        <values>
          <value t="str">
            <val>2355</val>
          </value>
        </values>
      </ddeItem>
      <ddeItem name="2355.TW-Name" advise="1">
        <values>
          <value t="str">
            <val>敬鵬</val>
          </value>
        </values>
      </ddeItem>
      <ddeItem name="2355.TW-OddPrice" advise="1">
        <values>
          <value>
            <val>31.45</val>
          </value>
        </values>
      </ddeItem>
      <ddeItem name="2355.TW-Price" advise="1">
        <values>
          <value>
            <val>31.4</val>
          </value>
        </values>
      </ddeItem>
      <ddeItem name="2355.TW-TotalVolume" advise="1">
        <values>
          <value>
            <val>252</val>
          </value>
        </values>
      </ddeItem>
      <ddeItem name="2356.TW-ID" advise="1">
        <values>
          <value t="str">
            <val>2356</val>
          </value>
        </values>
      </ddeItem>
      <ddeItem name="2356.TW-Name" advise="1">
        <values>
          <value t="str">
            <val>英業達</val>
          </value>
        </values>
      </ddeItem>
      <ddeItem name="2356.TW-OddPrice" advise="1">
        <values>
          <value>
            <val>37.5</val>
          </value>
        </values>
      </ddeItem>
      <ddeItem name="2356.TW-Price" advise="1">
        <values>
          <value>
            <val>37.5</val>
          </value>
        </values>
      </ddeItem>
      <ddeItem name="2356.TW-TotalVolume" advise="1">
        <values>
          <value>
            <val>37938</val>
          </value>
        </values>
      </ddeItem>
      <ddeItem name="2357.TW-ID" advise="1">
        <values>
          <value t="str">
            <val>2357</val>
          </value>
        </values>
      </ddeItem>
      <ddeItem name="2357.TW-Name" advise="1">
        <values>
          <value t="str">
            <val>華碩</val>
          </value>
        </values>
      </ddeItem>
      <ddeItem name="2357.TW-OddPrice" advise="1">
        <values>
          <value>
            <val>309.5</val>
          </value>
        </values>
      </ddeItem>
      <ddeItem name="2357.TW-Price" advise="1">
        <values>
          <value>
            <val>310</val>
          </value>
        </values>
      </ddeItem>
      <ddeItem name="2357.TW-TotalVolume" advise="1">
        <values>
          <value>
            <val>382</val>
          </value>
        </values>
      </ddeItem>
      <ddeItem name="2358.TW-ID" advise="1">
        <values>
          <value t="str">
            <val>2358</val>
          </value>
        </values>
      </ddeItem>
      <ddeItem name="2358.TW-Name" advise="1">
        <values>
          <value t="str">
            <val>廷鑫</val>
          </value>
        </values>
      </ddeItem>
      <ddeItem name="2358.TW-OddPrice" advise="1">
        <values>
          <value>
            <val>12.35</val>
          </value>
        </values>
      </ddeItem>
      <ddeItem name="2358.TW-Price" advise="1">
        <values>
          <value>
            <val>12.25</val>
          </value>
        </values>
      </ddeItem>
      <ddeItem name="2358.TW-TotalVolume" advise="1">
        <values>
          <value>
            <val>72</val>
          </value>
        </values>
      </ddeItem>
      <ddeItem name="2359.TW-ID" advise="1">
        <values>
          <value t="str">
            <val>2359</val>
          </value>
        </values>
      </ddeItem>
      <ddeItem name="2359.TW-Name" advise="1">
        <values>
          <value t="str">
            <val>所羅門</val>
          </value>
        </values>
      </ddeItem>
      <ddeItem name="2359.TW-OddPrice" advise="1">
        <values>
          <value>
            <val>31.9</val>
          </value>
        </values>
      </ddeItem>
      <ddeItem name="2359.TW-Price" advise="1">
        <values>
          <value>
            <val>31.95</val>
          </value>
        </values>
      </ddeItem>
      <ddeItem name="2359.TW-TotalVolume" advise="1">
        <values>
          <value>
            <val>493</val>
          </value>
        </values>
      </ddeItem>
      <ddeItem name="2360.TW-ID" advise="1">
        <values>
          <value t="str">
            <val>2360</val>
          </value>
        </values>
      </ddeItem>
      <ddeItem name="2360.TW-Name" advise="1">
        <values>
          <value t="str">
            <val>致茂</val>
          </value>
        </values>
      </ddeItem>
      <ddeItem name="2360.TW-OddPrice" advise="1">
        <values>
          <value>
            <val>224</val>
          </value>
        </values>
      </ddeItem>
      <ddeItem name="2360.TW-Price" advise="1">
        <values>
          <value>
            <val>224</val>
          </value>
        </values>
      </ddeItem>
      <ddeItem name="2360.TW-TotalVolume" advise="1">
        <values>
          <value>
            <val>3088</val>
          </value>
        </values>
      </ddeItem>
      <ddeItem name="2362.TW-ID" advise="1">
        <values>
          <value t="str">
            <val>2362</val>
          </value>
        </values>
      </ddeItem>
      <ddeItem name="2362.TW-Name" advise="1">
        <values>
          <value t="str">
            <val>藍天</val>
          </value>
        </values>
      </ddeItem>
      <ddeItem name="2362.TW-OddPrice" advise="1">
        <values>
          <value>
            <val>32.15</val>
          </value>
        </values>
      </ddeItem>
      <ddeItem name="2362.TW-Price" advise="1">
        <values>
          <value>
            <val>32.25</val>
          </value>
        </values>
      </ddeItem>
      <ddeItem name="2362.TW-TotalVolume" advise="1">
        <values>
          <value>
            <val>150</val>
          </value>
        </values>
      </ddeItem>
      <ddeItem name="2363.TW-ID" advise="1">
        <values>
          <value t="str">
            <val>2363</val>
          </value>
        </values>
      </ddeItem>
      <ddeItem name="2363.TW-Name" advise="1">
        <values>
          <value t="str">
            <val>矽統</val>
          </value>
        </values>
      </ddeItem>
      <ddeItem name="2363.TW-OddPrice" advise="1">
        <values>
          <value>
            <val>17.75</val>
          </value>
        </values>
      </ddeItem>
      <ddeItem name="2363.TW-Price" advise="1">
        <values>
          <value>
            <val>17.8</val>
          </value>
        </values>
      </ddeItem>
      <ddeItem name="2363.TW-TotalVolume" advise="1">
        <values>
          <value>
            <val>1083</val>
          </value>
        </values>
      </ddeItem>
      <ddeItem name="2364.TW-ID" advise="1">
        <values>
          <value t="str">
            <val>2364</val>
          </value>
        </values>
      </ddeItem>
      <ddeItem name="2364.TW-Name" advise="1">
        <values>
          <value t="str">
            <val>倫飛</val>
          </value>
        </values>
      </ddeItem>
      <ddeItem name="2364.TW-OddPrice" advise="1">
        <values>
          <value>
            <val>104.5</val>
          </value>
        </values>
      </ddeItem>
      <ddeItem name="2364.TW-Price" advise="1">
        <values>
          <value>
            <val>104.5</val>
          </value>
        </values>
      </ddeItem>
      <ddeItem name="2364.TW-TotalVolume" advise="1">
        <values>
          <value>
            <val>53</val>
          </value>
        </values>
      </ddeItem>
      <ddeItem name="2365.TW-ID" advise="1">
        <values>
          <value t="str">
            <val>2365</val>
          </value>
        </values>
      </ddeItem>
      <ddeItem name="2365.TW-Name" advise="1">
        <values>
          <value t="str">
            <val>昆盈</val>
          </value>
        </values>
      </ddeItem>
      <ddeItem name="2365.TW-OddPrice" advise="1">
        <values>
          <value>
            <val>11.1</val>
          </value>
        </values>
      </ddeItem>
      <ddeItem name="2365.TW-Price" advise="1">
        <values>
          <value>
            <val>11.15</val>
          </value>
        </values>
      </ddeItem>
      <ddeItem name="2365.TW-TotalVolume" advise="1">
        <values>
          <value>
            <val>830</val>
          </value>
        </values>
      </ddeItem>
      <ddeItem name="2367.TW-ID" advise="1">
        <values>
          <value t="str">
            <val>2367</val>
          </value>
        </values>
      </ddeItem>
      <ddeItem name="2367.TW-Name" advise="1">
        <values>
          <value t="str">
            <val>燿華</val>
          </value>
        </values>
      </ddeItem>
      <ddeItem name="2367.TW-OddPrice" advise="1">
        <values>
          <value>
            <val>18</val>
          </value>
        </values>
      </ddeItem>
      <ddeItem name="2367.TW-Price" advise="1">
        <values>
          <value>
            <val>17.95</val>
          </value>
        </values>
      </ddeItem>
      <ddeItem name="2367.TW-TotalVolume" advise="1">
        <values>
          <value>
            <val>201</val>
          </value>
        </values>
      </ddeItem>
      <ddeItem name="2368.TW-ID" advise="1">
        <values>
          <value t="str">
            <val>2368</val>
          </value>
        </values>
      </ddeItem>
      <ddeItem name="2368.TW-Name" advise="1">
        <values>
          <value t="str">
            <val>金像電</val>
          </value>
        </values>
      </ddeItem>
      <ddeItem name="2368.TW-OddPrice" advise="1">
        <values>
          <value>
            <val>121.5</val>
          </value>
        </values>
      </ddeItem>
      <ddeItem name="2368.TW-Price" advise="1">
        <values>
          <value>
            <val>120.5</val>
          </value>
        </values>
      </ddeItem>
      <ddeItem name="2368.TW-TotalVolume" advise="1">
        <values>
          <value>
            <val>5710</val>
          </value>
        </values>
      </ddeItem>
      <ddeItem name="2369.TW-ID" advise="1">
        <values>
          <value t="str">
            <val>2369</val>
          </value>
        </values>
      </ddeItem>
      <ddeItem name="2369.TW-Name" advise="1">
        <values>
          <value t="str">
            <val>菱生</val>
          </value>
        </values>
      </ddeItem>
      <ddeItem name="2369.TW-OddPrice" advise="1">
        <values>
          <value>
            <val>14.65</val>
          </value>
        </values>
      </ddeItem>
      <ddeItem name="2369.TW-Price" advise="1">
        <values>
          <value>
            <val>14.55</val>
          </value>
        </values>
      </ddeItem>
      <ddeItem name="2369.TW-TotalVolume" advise="1">
        <values>
          <value>
            <val>197</val>
          </value>
        </values>
      </ddeItem>
      <ddeItem name="2371.TW-ID" advise="1">
        <values>
          <value t="str">
            <val>2371</val>
          </value>
        </values>
      </ddeItem>
      <ddeItem name="2371.TW-Name" advise="1">
        <values>
          <value t="str">
            <val>大同</val>
          </value>
        </values>
      </ddeItem>
      <ddeItem name="2371.TW-OddPrice" advise="1">
        <values>
          <value>
            <val>40.799999999999997</val>
          </value>
        </values>
      </ddeItem>
      <ddeItem name="2371.TW-Price" advise="1">
        <values>
          <value>
            <val>40.85</val>
          </value>
        </values>
      </ddeItem>
      <ddeItem name="2371.TW-TotalVolume" advise="1">
        <values>
          <value>
            <val>23654</val>
          </value>
        </values>
      </ddeItem>
      <ddeItem name="2373.TW-ID" advise="1">
        <values>
          <value t="str">
            <val>2373</val>
          </value>
        </values>
      </ddeItem>
      <ddeItem name="2373.TW-Name" advise="1">
        <values>
          <value t="str">
            <val>震旦行</val>
          </value>
        </values>
      </ddeItem>
      <ddeItem name="2373.TW-OddPrice" advise="1">
        <values>
          <value>
            <val>80</val>
          </value>
        </values>
      </ddeItem>
      <ddeItem name="2373.TW-Price" advise="1">
        <values>
          <value>
            <val>79.599999999999994</val>
          </value>
        </values>
      </ddeItem>
      <ddeItem name="2373.TW-TotalVolume" advise="1">
        <values>
          <value>
            <val>5</val>
          </value>
        </values>
      </ddeItem>
      <ddeItem name="2374.TW-ID" advise="1">
        <values>
          <value t="str">
            <val>2374</val>
          </value>
        </values>
      </ddeItem>
      <ddeItem name="2374.TW-Name" advise="1">
        <values>
          <value t="str">
            <val>佳能</val>
          </value>
        </values>
      </ddeItem>
      <ddeItem name="2374.TW-OddPrice" advise="1">
        <values>
          <value>
            <val>20.100000000000001</val>
          </value>
        </values>
      </ddeItem>
      <ddeItem name="2374.TW-Price" advise="1">
        <values>
          <value>
            <val>20</val>
          </value>
        </values>
      </ddeItem>
      <ddeItem name="2374.TW-TotalVolume" advise="1">
        <values>
          <value>
            <val>86</val>
          </value>
        </values>
      </ddeItem>
      <ddeItem name="2375.TW-ID" advise="1">
        <values>
          <value t="str">
            <val>2375</val>
          </value>
        </values>
      </ddeItem>
      <ddeItem name="2375.TW-Name" advise="1">
        <values>
          <value t="str">
            <val>凱美</val>
          </value>
        </values>
      </ddeItem>
      <ddeItem name="2375.TW-OddPrice" advise="1">
        <values>
          <value>
            <val>69.099999999999994</val>
          </value>
        </values>
      </ddeItem>
      <ddeItem name="2375.TW-Price" advise="1">
        <values>
          <value>
            <val>69.400000000000006</val>
          </value>
        </values>
      </ddeItem>
      <ddeItem name="2375.TW-TotalVolume" advise="1">
        <values>
          <value>
            <val>132</val>
          </value>
        </values>
      </ddeItem>
      <ddeItem name="2376.TW-ID" advise="1">
        <values>
          <value t="str">
            <val>2376</val>
          </value>
        </values>
      </ddeItem>
      <ddeItem name="2376.TW-Name" advise="1">
        <values>
          <value t="str">
            <val>技嘉</val>
          </value>
        </values>
      </ddeItem>
      <ddeItem name="2376.TW-OddPrice" advise="1">
        <values>
          <value>
            <val>185</val>
          </value>
        </values>
      </ddeItem>
      <ddeItem name="2376.TW-Price" advise="1">
        <values>
          <value>
            <val>185</val>
          </value>
        </values>
      </ddeItem>
      <ddeItem name="2376.TW-TotalVolume" advise="1">
        <values>
          <value>
            <val>12351</val>
          </value>
        </values>
      </ddeItem>
      <ddeItem name="2377.TW-ID" advise="1">
        <values>
          <value t="str">
            <val>2377</val>
          </value>
        </values>
      </ddeItem>
      <ddeItem name="2377.TW-Name" advise="1">
        <values>
          <value t="str">
            <val>微星</val>
          </value>
        </values>
      </ddeItem>
      <ddeItem name="2377.TW-OddPrice" advise="1">
        <values>
          <value>
            <val>168</val>
          </value>
        </values>
      </ddeItem>
      <ddeItem name="2377.TW-Price" advise="1">
        <values>
          <value>
            <val>168.5</val>
          </value>
        </values>
      </ddeItem>
      <ddeItem name="2377.TW-TotalVolume" advise="1">
        <values>
          <value>
            <val>2433</val>
          </value>
        </values>
      </ddeItem>
      <ddeItem name="2379.TW-ID" advise="1">
        <values>
          <value t="str">
            <val>2379</val>
          </value>
        </values>
      </ddeItem>
      <ddeItem name="2379.TW-Name" advise="1">
        <values>
          <value t="str">
            <val>瑞昱</val>
          </value>
        </values>
      </ddeItem>
      <ddeItem name="2379.TW-OddPrice" advise="1">
        <values>
          <value>
            <val>387.5</val>
          </value>
        </values>
      </ddeItem>
      <ddeItem name="2379.TW-Price" advise="1">
        <values>
          <value>
            <val>387.5</val>
          </value>
        </values>
      </ddeItem>
      <ddeItem name="2379.TW-TotalVolume" advise="1">
        <values>
          <value>
            <val>662</val>
          </value>
        </values>
      </ddeItem>
      <ddeItem name="2380.TW-ID" advise="1">
        <values>
          <value t="str">
            <val>2380</val>
          </value>
        </values>
      </ddeItem>
      <ddeItem name="2380.TW-Name" advise="1">
        <values>
          <value t="str">
            <val>虹光</val>
          </value>
        </values>
      </ddeItem>
      <ddeItem name="2380.TW-OddPrice" advise="1">
        <values>
          <value>
            <val>10.1</val>
          </value>
        </values>
      </ddeItem>
      <ddeItem name="2380.TW-Price" advise="1">
        <values>
          <value>
            <val>10</val>
          </value>
        </values>
      </ddeItem>
      <ddeItem name="2380.TW-TotalVolume" advise="1">
        <values>
          <value>
            <val>32</val>
          </value>
        </values>
      </ddeItem>
      <ddeItem name="2382.TW-ID" advise="1">
        <values>
          <value t="str">
            <val>2382</val>
          </value>
        </values>
      </ddeItem>
      <ddeItem name="2382.TW-Name" advise="1">
        <values>
          <value t="str">
            <val>廣達</val>
          </value>
        </values>
      </ddeItem>
      <ddeItem name="2382.TW-OddPrice" advise="1">
        <values>
          <value>
            <val>116</val>
          </value>
        </values>
      </ddeItem>
      <ddeItem name="2382.TW-Price" advise="1">
        <values>
          <value>
            <val>116.5</val>
          </value>
        </values>
      </ddeItem>
      <ddeItem name="2382.TW-TotalVolume" advise="1">
        <values>
          <value>
            <val>13621</val>
          </value>
        </values>
      </ddeItem>
      <ddeItem name="2383.TW-ID" advise="1">
        <values>
          <value t="str">
            <val>2383</val>
          </value>
        </values>
      </ddeItem>
      <ddeItem name="2383.TW-Name" advise="1">
        <values>
          <value t="str">
            <val>台光電</val>
          </value>
        </values>
      </ddeItem>
      <ddeItem name="2383.TW-OddPrice" advise="1">
        <values>
          <value>
            <val>202.5</val>
          </value>
        </values>
      </ddeItem>
      <ddeItem name="2383.TW-Price" advise="1">
        <values>
          <value>
            <val>202</val>
          </value>
        </values>
      </ddeItem>
      <ddeItem name="2383.TW-TotalVolume" advise="1">
        <values>
          <value>
            <val>2592</val>
          </value>
        </values>
      </ddeItem>
      <ddeItem name="2385.TW-ID" advise="1">
        <values>
          <value t="str">
            <val>2385</val>
          </value>
        </values>
      </ddeItem>
      <ddeItem name="2385.TW-Name" advise="1">
        <values>
          <value t="str">
            <val>群光</val>
          </value>
        </values>
      </ddeItem>
      <ddeItem name="2385.TW-OddPrice" advise="1">
        <values>
          <value>
            <val>105</val>
          </value>
        </values>
      </ddeItem>
      <ddeItem name="2385.TW-Price" advise="1">
        <values>
          <value>
            <val>105</val>
          </value>
        </values>
      </ddeItem>
      <ddeItem name="2385.TW-TotalVolume" advise="1">
        <values>
          <value>
            <val>623</val>
          </value>
        </values>
      </ddeItem>
      <ddeItem name="2387.TW-ID" advise="1">
        <values>
          <value t="str">
            <val>2387</val>
          </value>
        </values>
      </ddeItem>
      <ddeItem name="2387.TW-Name" advise="1">
        <values>
          <value t="str">
            <val>精元</val>
          </value>
        </values>
      </ddeItem>
      <ddeItem name="2387.TW-OddPrice" advise="1">
        <values>
          <value>
            <val>41.05</val>
          </value>
        </values>
      </ddeItem>
      <ddeItem name="2387.TW-Price" advise="1">
        <values>
          <value>
            <val>41.15</val>
          </value>
        </values>
      </ddeItem>
      <ddeItem name="2387.TW-TotalVolume" advise="1">
        <values>
          <value>
            <val>76</val>
          </value>
        </values>
      </ddeItem>
      <ddeItem name="2388.TW-ID" advise="1">
        <values>
          <value t="str">
            <val>2388</val>
          </value>
        </values>
      </ddeItem>
      <ddeItem name="2388.TW-Name" advise="1">
        <values>
          <value t="str">
            <val>威盛</val>
          </value>
        </values>
      </ddeItem>
      <ddeItem name="2388.TW-OddPrice" advise="1">
        <values>
          <value>
            <val>77.5</val>
          </value>
        </values>
      </ddeItem>
      <ddeItem name="2388.TW-Price" advise="1">
        <values>
          <value>
            <val>77.400000000000006</val>
          </value>
        </values>
      </ddeItem>
      <ddeItem name="2388.TW-TotalVolume" advise="1">
        <values>
          <value>
            <val>1699</val>
          </value>
        </values>
      </ddeItem>
      <ddeItem name="2390.TW-ID" advise="1">
        <values>
          <value t="str">
            <val>2390</val>
          </value>
        </values>
      </ddeItem>
      <ddeItem name="2390.TW-Name" advise="1">
        <values>
          <value t="str">
            <val>云辰</val>
          </value>
        </values>
      </ddeItem>
      <ddeItem name="2390.TW-OddPrice" advise="1">
        <values>
          <value>
            <val>12.05</val>
          </value>
        </values>
      </ddeItem>
      <ddeItem name="2390.TW-Price" advise="1">
        <values>
          <value>
            <val>12.05</val>
          </value>
        </values>
      </ddeItem>
      <ddeItem name="2390.TW-TotalVolume" advise="1">
        <values>
          <value>
            <val>52</val>
          </value>
        </values>
      </ddeItem>
      <ddeItem name="2392.TW-ID" advise="1">
        <values>
          <value t="str">
            <val>2392</val>
          </value>
        </values>
      </ddeItem>
      <ddeItem name="2392.TW-Name" advise="1">
        <values>
          <value t="str">
            <val>正崴</val>
          </value>
        </values>
      </ddeItem>
      <ddeItem name="2392.TW-OddPrice" advise="1">
        <values>
          <value>
            <val>40.25</val>
          </value>
        </values>
      </ddeItem>
      <ddeItem name="2392.TW-Price" advise="1">
        <values>
          <value>
            <val>40.299999999999997</val>
          </value>
        </values>
      </ddeItem>
      <ddeItem name="2392.TW-TotalVolume" advise="1">
        <values>
          <value>
            <val>133</val>
          </value>
        </values>
      </ddeItem>
      <ddeItem name="2393.TW-ID" advise="1">
        <values>
          <value t="str">
            <val>2393</val>
          </value>
        </values>
      </ddeItem>
      <ddeItem name="2393.TW-Name" advise="1">
        <values>
          <value t="str">
            <val>億光</val>
          </value>
        </values>
      </ddeItem>
      <ddeItem name="2393.TW-OddPrice" advise="1">
        <values>
          <value>
            <val>46.9</val>
          </value>
        </values>
      </ddeItem>
      <ddeItem name="2393.TW-Price" advise="1">
        <values>
          <value>
            <val>46.9</val>
          </value>
        </values>
      </ddeItem>
      <ddeItem name="2393.TW-TotalVolume" advise="1">
        <values>
          <value>
            <val>317</val>
          </value>
        </values>
      </ddeItem>
      <ddeItem name="2395.TW-ID" advise="1">
        <values>
          <value t="str">
            <val>2395</val>
          </value>
        </values>
      </ddeItem>
      <ddeItem name="2395.TW-Name" advise="1">
        <values>
          <value t="str">
            <val>研華</val>
          </value>
        </values>
      </ddeItem>
      <ddeItem name="2395.TW-OddPrice" advise="1">
        <values>
          <value>
            <val>402</val>
          </value>
        </values>
      </ddeItem>
      <ddeItem name="2395.TW-Price" advise="1">
        <values>
          <value>
            <val>401.5</val>
          </value>
        </values>
      </ddeItem>
      <ddeItem name="2395.TW-TotalVolume" advise="1">
        <values>
          <value>
            <val>177</val>
          </value>
        </values>
      </ddeItem>
      <ddeItem name="2397.TW-ID" advise="1">
        <values>
          <value t="str">
            <val>2397</val>
          </value>
        </values>
      </ddeItem>
      <ddeItem name="2397.TW-Name" advise="1">
        <values>
          <value t="str">
            <val>友通</val>
          </value>
        </values>
      </ddeItem>
      <ddeItem name="2397.TW-OddPrice" advise="1">
        <values>
          <value>
            <val>74.2</val>
          </value>
        </values>
      </ddeItem>
      <ddeItem name="2397.TW-Price" advise="1">
        <values>
          <value>
            <val>73.900000000000006</val>
          </value>
        </values>
      </ddeItem>
      <ddeItem name="2397.TW-TotalVolume" advise="1">
        <values>
          <value>
            <val>248</val>
          </value>
        </values>
      </ddeItem>
      <ddeItem name="2399.TW-ID" advise="1">
        <values>
          <value t="str">
            <val>2399</val>
          </value>
        </values>
      </ddeItem>
      <ddeItem name="2399.TW-Name" advise="1">
        <values>
          <value t="str">
            <val>映泰</val>
          </value>
        </values>
      </ddeItem>
      <ddeItem name="2399.TW-OddPrice" advise="1">
        <values>
          <value>
            <val>20.399999999999999</val>
          </value>
        </values>
      </ddeItem>
      <ddeItem name="2399.TW-Price" advise="1">
        <values>
          <value>
            <val>20.399999999999999</val>
          </value>
        </values>
      </ddeItem>
      <ddeItem name="2399.TW-TotalVolume" advise="1">
        <values>
          <value>
            <val>2868</val>
          </value>
        </values>
      </ddeItem>
      <ddeItem name="2401.TW-ID" advise="1">
        <values>
          <value t="str">
            <val>2401</val>
          </value>
        </values>
      </ddeItem>
      <ddeItem name="2401.TW-Name" advise="1">
        <values>
          <value t="str">
            <val>凌陽</val>
          </value>
        </values>
      </ddeItem>
      <ddeItem name="2401.TW-OddPrice" advise="1">
        <values>
          <value>
            <val>24.8</val>
          </value>
        </values>
      </ddeItem>
      <ddeItem name="2401.TW-Price" advise="1">
        <values>
          <value>
            <val>24.75</val>
          </value>
        </values>
      </ddeItem>
      <ddeItem name="2401.TW-TotalVolume" advise="1">
        <values>
          <value>
            <val>590</val>
          </value>
        </values>
      </ddeItem>
      <ddeItem name="2402.TW-ID" advise="1">
        <values>
          <value t="str">
            <val>2402</val>
          </value>
        </values>
      </ddeItem>
      <ddeItem name="2402.TW-Name" advise="1">
        <values>
          <value t="str">
            <val>毅嘉</val>
          </value>
        </values>
      </ddeItem>
      <ddeItem name="2402.TW-OddPrice" advise="1">
        <values>
          <value>
            <val>27.9</val>
          </value>
        </values>
      </ddeItem>
      <ddeItem name="2402.TW-Price" advise="1">
        <values>
          <value>
            <val>27.95</val>
          </value>
        </values>
      </ddeItem>
      <ddeItem name="2402.TW-TotalVolume" advise="1">
        <values>
          <value>
            <val>1313</val>
          </value>
        </values>
      </ddeItem>
      <ddeItem name="2404.TW-ID" advise="1">
        <values>
          <value t="str">
            <val>2404</val>
          </value>
        </values>
      </ddeItem>
      <ddeItem name="2404.TW-Name" advise="1">
        <values>
          <value t="str">
            <val>漢唐</val>
          </value>
        </values>
      </ddeItem>
      <ddeItem name="2404.TW-OddPrice" advise="1">
        <values>
          <value>
            <val>226</val>
          </value>
        </values>
      </ddeItem>
      <ddeItem name="2404.TW-Price" advise="1">
        <values>
          <value>
            <val>226.5</val>
          </value>
        </values>
      </ddeItem>
      <ddeItem name="2404.TW-TotalVolume" advise="1">
        <values>
          <value>
            <val>247</val>
          </value>
        </values>
      </ddeItem>
      <ddeItem name="2405.TW-ID" advise="1">
        <values>
          <value t="str">
            <val>2405</val>
          </value>
        </values>
      </ddeItem>
      <ddeItem name="2405.TW-Name" advise="1">
        <values>
          <value t="str">
            <val>輔信</val>
          </value>
        </values>
      </ddeItem>
      <ddeItem name="2405.TW-OddPrice" advise="1">
        <values>
          <value>
            <val>12.7</val>
          </value>
        </values>
      </ddeItem>
      <ddeItem name="2405.TW-Price" advise="1">
        <values>
          <value>
            <val>12.7</val>
          </value>
        </values>
      </ddeItem>
      <ddeItem name="2405.TW-TotalVolume" advise="1">
        <values>
          <value>
            <val>792</val>
          </value>
        </values>
      </ddeItem>
      <ddeItem name="2406.TW-ID" advise="1">
        <values>
          <value t="str">
            <val>2406</val>
          </value>
        </values>
      </ddeItem>
      <ddeItem name="2406.TW-Name" advise="1">
        <values>
          <value t="str">
            <val>國碩</val>
          </value>
        </values>
      </ddeItem>
      <ddeItem name="2406.TW-OddPrice" advise="1">
        <values>
          <value>
            <val>18.5</val>
          </value>
        </values>
      </ddeItem>
      <ddeItem name="2406.TW-Price" advise="1">
        <values>
          <value>
            <val>18.3</val>
          </value>
        </values>
      </ddeItem>
      <ddeItem name="2406.TW-TotalVolume" advise="1">
        <values>
          <value>
            <val>113</val>
          </value>
        </values>
      </ddeItem>
      <ddeItem name="2408.TW-ID" advise="1">
        <values>
          <value t="str">
            <val>2408</val>
          </value>
        </values>
      </ddeItem>
      <ddeItem name="2408.TW-Name" advise="1">
        <values>
          <value t="str">
            <val>南亞科</val>
          </value>
        </values>
      </ddeItem>
      <ddeItem name="2408.TW-OddPrice" advise="1">
        <values>
          <value>
            <val>70.900000000000006</val>
          </value>
        </values>
      </ddeItem>
      <ddeItem name="2408.TW-Price" advise="1">
        <values>
          <value>
            <val>70.7</val>
          </value>
        </values>
      </ddeItem>
      <ddeItem name="2408.TW-TotalVolume" advise="1">
        <values>
          <value>
            <val>4159</val>
          </value>
        </values>
      </ddeItem>
      <ddeItem name="2409.TW-ID" advise="1">
        <values>
          <value t="str">
            <val>2409</val>
          </value>
        </values>
      </ddeItem>
      <ddeItem name="2409.TW-Name" advise="1">
        <values>
          <value t="str">
            <val>友達</val>
          </value>
        </values>
      </ddeItem>
      <ddeItem name="2409.TW-OddPrice" advise="1">
        <values>
          <value>
            <val>17.75</val>
          </value>
        </values>
      </ddeItem>
      <ddeItem name="2409.TW-Price" advise="1">
        <values>
          <value>
            <val>17.8</val>
          </value>
        </values>
      </ddeItem>
      <ddeItem name="2409.TW-TotalVolume" advise="1">
        <values>
          <value>
            <val>13039</val>
          </value>
        </values>
      </ddeItem>
      <ddeItem name="2412.TW-ID" advise="1">
        <values>
          <value t="str">
            <val>2412</val>
          </value>
        </values>
      </ddeItem>
      <ddeItem name="2412.TW-Name" advise="1">
        <values>
          <value t="str">
            <val>中華電</val>
          </value>
        </values>
      </ddeItem>
      <ddeItem name="2412.TW-OddPrice" advise="1">
        <values>
          <value>
            <val>126</val>
          </value>
        </values>
      </ddeItem>
      <ddeItem name="2412.TW-Price" advise="1">
        <values>
          <value>
            <val>125.5</val>
          </value>
        </values>
      </ddeItem>
      <ddeItem name="2412.TW-TotalVolume" advise="1">
        <values>
          <value>
            <val>3377</val>
          </value>
        </values>
      </ddeItem>
      <ddeItem name="2413.TW-ID" advise="1">
        <values>
          <value t="str">
            <val>2413</val>
          </value>
        </values>
      </ddeItem>
      <ddeItem name="2413.TW-Name" advise="1">
        <values>
          <value t="str">
            <val>環科</val>
          </value>
        </values>
      </ddeItem>
      <ddeItem name="2413.TW-OddPrice" advise="1">
        <values>
          <value>
            <val>33</val>
          </value>
        </values>
      </ddeItem>
      <ddeItem name="2413.TW-Price" advise="1">
        <values>
          <value>
            <val>32.950000000000003</val>
          </value>
        </values>
      </ddeItem>
      <ddeItem name="2413.TW-TotalVolume" advise="1">
        <values>
          <value>
            <val>518</val>
          </value>
        </values>
      </ddeItem>
      <ddeItem name="2414.TW-ID" advise="1">
        <values>
          <value t="str">
            <val>2414</val>
          </value>
        </values>
      </ddeItem>
      <ddeItem name="2414.TW-Name" advise="1">
        <values>
          <value t="str">
            <val>精技</val>
          </value>
        </values>
      </ddeItem>
      <ddeItem name="2414.TW-OddPrice" advise="1">
        <values>
          <value>
            <val>35.35</val>
          </value>
        </values>
      </ddeItem>
      <ddeItem name="2414.TW-Price" advise="1">
        <values>
          <value>
            <val>35.9</val>
          </value>
        </values>
      </ddeItem>
      <ddeItem name="2414.TW-TotalVolume" advise="1">
        <values>
          <value>
            <val>26</val>
          </value>
        </values>
      </ddeItem>
      <ddeItem name="2415.TW-ID" advise="1">
        <values>
          <value t="str">
            <val>2415</val>
          </value>
        </values>
      </ddeItem>
      <ddeItem name="2415.TW-Name" advise="1">
        <values>
          <value t="str">
            <val>錩新</val>
          </value>
        </values>
      </ddeItem>
      <ddeItem name="2415.TW-OddPrice" advise="1">
        <values>
          <value>
            <val>25.6</val>
          </value>
        </values>
      </ddeItem>
      <ddeItem name="2415.TW-Price" advise="1">
        <values>
          <value t="str">
            <val>--</val>
          </value>
        </values>
      </ddeItem>
      <ddeItem name="2415.TW-TotalVolume" advise="1">
        <values>
          <value>
            <val>0</val>
          </value>
        </values>
      </ddeItem>
      <ddeItem name="2417.TW-ID" advise="1">
        <values>
          <value t="str">
            <val>2417</val>
          </value>
        </values>
      </ddeItem>
      <ddeItem name="2417.TW-Name" advise="1">
        <values>
          <value t="str">
            <val>圓剛</val>
          </value>
        </values>
      </ddeItem>
      <ddeItem name="2417.TW-OddPrice" advise="1">
        <values>
          <value>
            <val>21.9</val>
          </value>
        </values>
      </ddeItem>
      <ddeItem name="2417.TW-Price" advise="1">
        <values>
          <value>
            <val>21.9</val>
          </value>
        </values>
      </ddeItem>
      <ddeItem name="2417.TW-TotalVolume" advise="1">
        <values>
          <value>
            <val>70</val>
          </value>
        </values>
      </ddeItem>
      <ddeItem name="2419.TW-ID" advise="1">
        <values>
          <value t="str">
            <val>2419</val>
          </value>
        </values>
      </ddeItem>
      <ddeItem name="2419.TW-Name" advise="1">
        <values>
          <value t="str">
            <val>仲琦</val>
          </value>
        </values>
      </ddeItem>
      <ddeItem name="2419.TW-OddPrice" advise="1">
        <values>
          <value>
            <val>26.6</val>
          </value>
        </values>
      </ddeItem>
      <ddeItem name="2419.TW-Price" advise="1">
        <values>
          <value>
            <val>26.6</val>
          </value>
        </values>
      </ddeItem>
      <ddeItem name="2419.TW-TotalVolume" advise="1">
        <values>
          <value>
            <val>224</val>
          </value>
        </values>
      </ddeItem>
      <ddeItem name="2420.TW-ID" advise="1">
        <values>
          <value t="str">
            <val>2420</val>
          </value>
        </values>
      </ddeItem>
      <ddeItem name="2420.TW-Name" advise="1">
        <values>
          <value t="str">
            <val>新巨</val>
          </value>
        </values>
      </ddeItem>
      <ddeItem name="2420.TW-OddPrice" advise="1">
        <values>
          <value>
            <val>45.7</val>
          </value>
        </values>
      </ddeItem>
      <ddeItem name="2420.TW-Price" advise="1">
        <values>
          <value>
            <val>45.6</val>
          </value>
        </values>
      </ddeItem>
      <ddeItem name="2420.TW-TotalVolume" advise="1">
        <values>
          <value>
            <val>26</val>
          </value>
        </values>
      </ddeItem>
      <ddeItem name="2421.TW-ID" advise="1">
        <values>
          <value t="str">
            <val>2421</val>
          </value>
        </values>
      </ddeItem>
      <ddeItem name="2421.TW-Name" advise="1">
        <values>
          <value t="str">
            <val>建準</val>
          </value>
        </values>
      </ddeItem>
      <ddeItem name="2421.TW-OddPrice" advise="1">
        <values>
          <value>
            <val>86.3</val>
          </value>
        </values>
      </ddeItem>
      <ddeItem name="2421.TW-Price" advise="1">
        <values>
          <value>
            <val>86.3</val>
          </value>
        </values>
      </ddeItem>
      <ddeItem name="2421.TW-TotalVolume" advise="1">
        <values>
          <value>
            <val>16429</val>
          </value>
        </values>
      </ddeItem>
      <ddeItem name="2423.TW-ID" advise="1">
        <values>
          <value t="str">
            <val>2423</val>
          </value>
        </values>
      </ddeItem>
      <ddeItem name="2423.TW-Name" advise="1">
        <values>
          <value t="str">
            <val>固緯</val>
          </value>
        </values>
      </ddeItem>
      <ddeItem name="2423.TW-OddPrice" advise="1">
        <values>
          <value>
            <val>36.799999999999997</val>
          </value>
        </values>
      </ddeItem>
      <ddeItem name="2423.TW-Price" advise="1">
        <values>
          <value>
            <val>36.9</val>
          </value>
        </values>
      </ddeItem>
      <ddeItem name="2423.TW-TotalVolume" advise="1">
        <values>
          <value>
            <val>533</val>
          </value>
        </values>
      </ddeItem>
      <ddeItem name="2424.TW-ID" advise="1">
        <values>
          <value t="str">
            <val>2424</val>
          </value>
        </values>
      </ddeItem>
      <ddeItem name="2424.TW-Name" advise="1">
        <values>
          <value t="str">
            <val>隴華</val>
          </value>
        </values>
      </ddeItem>
      <ddeItem name="2424.TW-OddPrice" advise="1">
        <values>
          <value>
            <val>37.85</val>
          </value>
        </values>
      </ddeItem>
      <ddeItem name="2424.TW-Price" advise="1">
        <values>
          <value>
            <val>37.85</val>
          </value>
        </values>
      </ddeItem>
      <ddeItem name="2424.TW-TotalVolume" advise="1">
        <values>
          <value>
            <val>171</val>
          </value>
        </values>
      </ddeItem>
      <ddeItem name="2425.TW-ID" advise="1">
        <values>
          <value t="str">
            <val>2425</val>
          </value>
        </values>
      </ddeItem>
      <ddeItem name="2425.TW-Name" advise="1">
        <values>
          <value t="str">
            <val>承啟</val>
          </value>
        </values>
      </ddeItem>
      <ddeItem name="2425.TW-OddPrice" advise="1">
        <values>
          <value>
            <val>32.15</val>
          </value>
        </values>
      </ddeItem>
      <ddeItem name="2425.TW-Price" advise="1">
        <values>
          <value>
            <val>32</val>
          </value>
        </values>
      </ddeItem>
      <ddeItem name="2425.TW-TotalVolume" advise="1">
        <values>
          <value>
            <val>5703</val>
          </value>
        </values>
      </ddeItem>
      <ddeItem name="2426.TW-ID" advise="1">
        <values>
          <value t="str">
            <val>2426</val>
          </value>
        </values>
      </ddeItem>
      <ddeItem name="2426.TW-Name" advise="1">
        <values>
          <value t="str">
            <val>鼎元</val>
          </value>
        </values>
      </ddeItem>
      <ddeItem name="2426.TW-OddPrice" advise="1">
        <values>
          <value>
            <val>18.149999999999999</val>
          </value>
        </values>
      </ddeItem>
      <ddeItem name="2426.TW-Price" advise="1">
        <values>
          <value>
            <val>18.25</val>
          </value>
        </values>
      </ddeItem>
      <ddeItem name="2426.TW-TotalVolume" advise="1">
        <values>
          <value>
            <val>45</val>
          </value>
        </values>
      </ddeItem>
      <ddeItem name="2427.TW-ID" advise="1">
        <values>
          <value t="str">
            <val>2427</val>
          </value>
        </values>
      </ddeItem>
      <ddeItem name="2427.TW-Name" advise="1">
        <values>
          <value t="str">
            <val>三商電</val>
          </value>
        </values>
      </ddeItem>
      <ddeItem name="2427.TW-OddPrice" advise="1">
        <values>
          <value>
            <val>25.4</val>
          </value>
        </values>
      </ddeItem>
      <ddeItem name="2427.TW-Price" advise="1">
        <values>
          <value>
            <val>25.35</val>
          </value>
        </values>
      </ddeItem>
      <ddeItem name="2427.TW-TotalVolume" advise="1">
        <values>
          <value>
            <val>1278</val>
          </value>
        </values>
      </ddeItem>
      <ddeItem name="2428.TW-ID" advise="1">
        <values>
          <value t="str">
            <val>2428</val>
          </value>
        </values>
      </ddeItem>
      <ddeItem name="2428.TW-Name" advise="1">
        <values>
          <value t="str">
            <val>興勤</val>
          </value>
        </values>
      </ddeItem>
      <ddeItem name="2428.TW-OddPrice" advise="1">
        <values>
          <value>
            <val>158</val>
          </value>
        </values>
      </ddeItem>
      <ddeItem name="2428.TW-Price" advise="1">
        <values>
          <value>
            <val>158</val>
          </value>
        </values>
      </ddeItem>
      <ddeItem name="2428.TW-TotalVolume" advise="1">
        <values>
          <value>
            <val>163</val>
          </value>
        </values>
      </ddeItem>
      <ddeItem name="2429.TW-ID" advise="1">
        <values>
          <value t="str">
            <val>2429</val>
          </value>
        </values>
      </ddeItem>
      <ddeItem name="2429.TW-Name" advise="1">
        <values>
          <value t="str">
            <val>銘旺科</val>
          </value>
        </values>
      </ddeItem>
      <ddeItem name="2429.TW-OddPrice" advise="1">
        <values>
          <value>
            <val>19.8</val>
          </value>
        </values>
      </ddeItem>
      <ddeItem name="2429.TW-Price" advise="1">
        <values>
          <value>
            <val>19.100000000000001</val>
          </value>
        </values>
      </ddeItem>
      <ddeItem name="2429.TW-TotalVolume" advise="1">
        <values>
          <value>
            <val>23</val>
          </value>
        </values>
      </ddeItem>
      <ddeItem name="2430.TW-ID" advise="1">
        <values>
          <value t="str">
            <val>2430</val>
          </value>
        </values>
      </ddeItem>
      <ddeItem name="2430.TW-Name" advise="1">
        <values>
          <value t="str">
            <val>燦坤</val>
          </value>
        </values>
      </ddeItem>
      <ddeItem name="2430.TW-OddPrice" advise="1">
        <values>
          <value>
            <val>43.25</val>
          </value>
        </values>
      </ddeItem>
      <ddeItem name="2430.TW-Price" advise="1">
        <values>
          <value>
            <val>43.15</val>
          </value>
        </values>
      </ddeItem>
      <ddeItem name="2430.TW-TotalVolume" advise="1">
        <values>
          <value>
            <val>48</val>
          </value>
        </values>
      </ddeItem>
      <ddeItem name="2431.TW-ID" advise="1">
        <values>
          <value t="str">
            <val>2431</val>
          </value>
        </values>
      </ddeItem>
      <ddeItem name="2431.TW-Name" advise="1">
        <values>
          <value t="str">
            <val>聯昌</val>
          </value>
        </values>
      </ddeItem>
      <ddeItem name="2431.TW-OddPrice" advise="1">
        <values>
          <value>
            <val>12.35</val>
          </value>
        </values>
      </ddeItem>
      <ddeItem name="2431.TW-Price" advise="1">
        <values>
          <value>
            <val>12.25</val>
          </value>
        </values>
      </ddeItem>
      <ddeItem name="2431.TW-TotalVolume" advise="1">
        <values>
          <value>
            <val>1894</val>
          </value>
        </values>
      </ddeItem>
      <ddeItem name="2433.TW-ID" advise="1">
        <values>
          <value t="str">
            <val>2433</val>
          </value>
        </values>
      </ddeItem>
      <ddeItem name="2433.TW-Name" advise="1">
        <values>
          <value t="str">
            <val>互盛電</val>
          </value>
        </values>
      </ddeItem>
      <ddeItem name="2433.TW-OddPrice" advise="1">
        <values>
          <value>
            <val>54</val>
          </value>
        </values>
      </ddeItem>
      <ddeItem name="2433.TW-Price" advise="1">
        <values>
          <value>
            <val>53.5</val>
          </value>
        </values>
      </ddeItem>
      <ddeItem name="2433.TW-TotalVolume" advise="1">
        <values>
          <value>
            <val>1</val>
          </value>
        </values>
      </ddeItem>
      <ddeItem name="2434.TW-ID" advise="1">
        <values>
          <value t="str">
            <val>2434</val>
          </value>
        </values>
      </ddeItem>
      <ddeItem name="2434.TW-Name" advise="1">
        <values>
          <value t="str">
            <val>統懋</val>
          </value>
        </values>
      </ddeItem>
      <ddeItem name="2434.TW-OddPrice" advise="1">
        <values>
          <value>
            <val>31</val>
          </value>
        </values>
      </ddeItem>
      <ddeItem name="2434.TW-Price" advise="1">
        <values>
          <value>
            <val>30.8</val>
          </value>
        </values>
      </ddeItem>
      <ddeItem name="2434.TW-TotalVolume" advise="1">
        <values>
          <value>
            <val>11</val>
          </value>
        </values>
      </ddeItem>
      <ddeItem name="2436.TW-ID" advise="1">
        <values>
          <value t="str">
            <val>2436</val>
          </value>
        </values>
      </ddeItem>
      <ddeItem name="2436.TW-Name" advise="1">
        <values>
          <value t="str">
            <val>偉詮電</val>
          </value>
        </values>
      </ddeItem>
      <ddeItem name="2436.TW-OddPrice" advise="1">
        <values>
          <value>
            <val>51.1</val>
          </value>
        </values>
      </ddeItem>
      <ddeItem name="2436.TW-Price" advise="1">
        <values>
          <value>
            <val>51</val>
          </value>
        </values>
      </ddeItem>
      <ddeItem name="2436.TW-TotalVolume" advise="1">
        <values>
          <value>
            <val>598</val>
          </value>
        </values>
      </ddeItem>
      <ddeItem name="2438.TW-ID" advise="1">
        <values>
          <value t="str">
            <val>2438</val>
          </value>
        </values>
      </ddeItem>
      <ddeItem name="2438.TW-Name" advise="1">
        <values>
          <value t="str">
            <val>翔耀</val>
          </value>
        </values>
      </ddeItem>
      <ddeItem name="2438.TW-OddPrice" advise="1">
        <values>
          <value>
            <val>23.9</val>
          </value>
        </values>
      </ddeItem>
      <ddeItem name="2438.TW-Price" advise="1">
        <values>
          <value>
            <val>23.75</val>
          </value>
        </values>
      </ddeItem>
      <ddeItem name="2438.TW-TotalVolume" advise="1">
        <values>
          <value>
            <val>39</val>
          </value>
        </values>
      </ddeItem>
      <ddeItem name="2439.TW-ID" advise="1">
        <values>
          <value t="str">
            <val>2439</val>
          </value>
        </values>
      </ddeItem>
      <ddeItem name="2439.TW-Name" advise="1">
        <values>
          <value t="str">
            <val>美律</val>
          </value>
        </values>
      </ddeItem>
      <ddeItem name="2439.TW-OddPrice" advise="1">
        <values>
          <value>
            <val>88.6</val>
          </value>
        </values>
      </ddeItem>
      <ddeItem name="2439.TW-Price" advise="1">
        <values>
          <value>
            <val>88.5</val>
          </value>
        </values>
      </ddeItem>
      <ddeItem name="2439.TW-TotalVolume" advise="1">
        <values>
          <value>
            <val>46</val>
          </value>
        </values>
      </ddeItem>
      <ddeItem name="2440.TW-ID" advise="1">
        <values>
          <value t="str">
            <val>2440</val>
          </value>
        </values>
      </ddeItem>
      <ddeItem name="2440.TW-Name" advise="1">
        <values>
          <value t="str">
            <val>太空梭</val>
          </value>
        </values>
      </ddeItem>
      <ddeItem name="2440.TW-OddPrice" advise="1">
        <values>
          <value t="str">
            <val>--</val>
          </value>
        </values>
      </ddeItem>
      <ddeItem name="2440.TW-Price" advise="1">
        <values>
          <value>
            <val>11.4</val>
          </value>
        </values>
      </ddeItem>
      <ddeItem name="2440.TW-TotalVolume" advise="1">
        <values>
          <value>
            <val>8</val>
          </value>
        </values>
      </ddeItem>
      <ddeItem name="2441.TW-ID" advise="1">
        <values>
          <value t="str">
            <val>2441</val>
          </value>
        </values>
      </ddeItem>
      <ddeItem name="2441.TW-Name" advise="1">
        <values>
          <value t="str">
            <val>超豐</val>
          </value>
        </values>
      </ddeItem>
      <ddeItem name="2441.TW-OddPrice" advise="1">
        <values>
          <value>
            <val>57.2</val>
          </value>
        </values>
      </ddeItem>
      <ddeItem name="2441.TW-Price" advise="1">
        <values>
          <value>
            <val>57.2</val>
          </value>
        </values>
      </ddeItem>
      <ddeItem name="2441.TW-TotalVolume" advise="1">
        <values>
          <value>
            <val>1413</val>
          </value>
        </values>
      </ddeItem>
      <ddeItem name="2442.TW-ID" advise="1">
        <values>
          <value t="str">
            <val>2442</val>
          </value>
        </values>
      </ddeItem>
      <ddeItem name="2442.TW-Name" advise="1">
        <values>
          <value t="str">
            <val>新美齊</val>
          </value>
        </values>
      </ddeItem>
      <ddeItem name="2442.TW-OddPrice" advise="1">
        <values>
          <value>
            <val>17.649999999999999</val>
          </value>
        </values>
      </ddeItem>
      <ddeItem name="2442.TW-Price" advise="1">
        <values>
          <value>
            <val>17.649999999999999</val>
          </value>
        </values>
      </ddeItem>
      <ddeItem name="2442.TW-TotalVolume" advise="1">
        <values>
          <value>
            <val>1581</val>
          </value>
        </values>
      </ddeItem>
      <ddeItem name="2443.TW-ID" advise="1">
        <values>
          <value t="str">
            <val>2443</val>
          </value>
        </values>
      </ddeItem>
      <ddeItem name="2443.TW-Name" advise="1">
        <values>
          <value t="str">
            <val>昶虹</val>
          </value>
        </values>
      </ddeItem>
      <ddeItem name="2443.TW-OddPrice" advise="1">
        <values>
          <value t="str">
            <val>--</val>
          </value>
        </values>
      </ddeItem>
      <ddeItem name="2443.TW-Price" advise="1">
        <values>
          <value>
            <val>3.55</val>
          </value>
        </values>
      </ddeItem>
      <ddeItem name="2443.TW-TotalVolume" advise="1">
        <values>
          <value>
            <val>78</val>
          </value>
        </values>
      </ddeItem>
      <ddeItem name="2444.TW-ID" advise="1">
        <values>
          <value t="str">
            <val>2444</val>
          </value>
        </values>
      </ddeItem>
      <ddeItem name="2444.TW-Name" advise="1">
        <values>
          <value t="str">
            <val>兆勁</val>
          </value>
        </values>
      </ddeItem>
      <ddeItem name="2444.TW-OddPrice" advise="1">
        <values>
          <value>
            <val>13.2</val>
          </value>
        </values>
      </ddeItem>
      <ddeItem name="2444.TW-Price" advise="1">
        <values>
          <value>
            <val>13.2</val>
          </value>
        </values>
      </ddeItem>
      <ddeItem name="2444.TW-TotalVolume" advise="1">
        <values>
          <value>
            <val>261</val>
          </value>
        </values>
      </ddeItem>
      <ddeItem name="2449.TW-ID" advise="1">
        <values>
          <value t="str">
            <val>2449</val>
          </value>
        </values>
      </ddeItem>
      <ddeItem name="2449.TW-Name" advise="1">
        <values>
          <value t="str">
            <val>京元電子</val>
          </value>
        </values>
      </ddeItem>
      <ddeItem name="2449.TW-OddPrice" advise="1">
        <values>
          <value>
            <val>53.2</val>
          </value>
        </values>
      </ddeItem>
      <ddeItem name="2449.TW-Price" advise="1">
        <values>
          <value>
            <val>53.3</val>
          </value>
        </values>
      </ddeItem>
      <ddeItem name="2449.TW-TotalVolume" advise="1">
        <values>
          <value>
            <val>15660</val>
          </value>
        </values>
      </ddeItem>
      <ddeItem name="2450.TW-ID" advise="1">
        <values>
          <value t="str">
            <val>2450</val>
          </value>
        </values>
      </ddeItem>
      <ddeItem name="2450.TW-Name" advise="1">
        <values>
          <value t="str">
            <val>神腦</val>
          </value>
        </values>
      </ddeItem>
      <ddeItem name="2450.TW-OddPrice" advise="1">
        <values>
          <value>
            <val>36.049999999999997</val>
          </value>
        </values>
      </ddeItem>
      <ddeItem name="2450.TW-Price" advise="1">
        <values>
          <value>
            <val>36.35</val>
          </value>
        </values>
      </ddeItem>
      <ddeItem name="2450.TW-TotalVolume" advise="1">
        <values>
          <value>
            <val>24</val>
          </value>
        </values>
      </ddeItem>
      <ddeItem name="2451.TW-ID" advise="1">
        <values>
          <value t="str">
            <val>2451</val>
          </value>
        </values>
      </ddeItem>
      <ddeItem name="2451.TW-Name" advise="1">
        <values>
          <value t="str">
            <val>創見</val>
          </value>
        </values>
      </ddeItem>
      <ddeItem name="2451.TW-OddPrice" advise="1">
        <values>
          <value>
            <val>73.900000000000006</val>
          </value>
        </values>
      </ddeItem>
      <ddeItem name="2451.TW-Price" advise="1">
        <values>
          <value>
            <val>74.2</val>
          </value>
        </values>
      </ddeItem>
      <ddeItem name="2451.TW-TotalVolume" advise="1">
        <values>
          <value>
            <val>349</val>
          </value>
        </values>
      </ddeItem>
      <ddeItem name="2453.TW-ID" advise="1">
        <values>
          <value t="str">
            <val>2453</val>
          </value>
        </values>
      </ddeItem>
      <ddeItem name="2453.TW-Name" advise="1">
        <values>
          <value t="str">
            <val>凌群</val>
          </value>
        </values>
      </ddeItem>
      <ddeItem name="2453.TW-OddPrice" advise="1">
        <values>
          <value>
            <val>71.2</val>
          </value>
        </values>
      </ddeItem>
      <ddeItem name="2453.TW-Price" advise="1">
        <values>
          <value>
            <val>71</val>
          </value>
        </values>
      </ddeItem>
      <ddeItem name="2453.TW-TotalVolume" advise="1">
        <values>
          <value>
            <val>1588</val>
          </value>
        </values>
      </ddeItem>
      <ddeItem name="2454.TW-ID" advise="1">
        <values>
          <value t="str">
            <val>2454</val>
          </value>
        </values>
      </ddeItem>
      <ddeItem name="2454.TW-Name" advise="1">
        <values>
          <value t="str">
            <val>聯發科</val>
          </value>
        </values>
      </ddeItem>
      <ddeItem name="2454.TW-OddPrice" advise="1">
        <values>
          <value>
            <val>745</val>
          </value>
        </values>
      </ddeItem>
      <ddeItem name="2454.TW-Price" advise="1">
        <values>
          <value>
            <val>749</val>
          </value>
        </values>
      </ddeItem>
      <ddeItem name="2454.TW-TotalVolume" advise="1">
        <values>
          <value>
            <val>3191</val>
          </value>
        </values>
      </ddeItem>
      <ddeItem name="2455.TW-ID" advise="1">
        <values>
          <value t="str">
            <val>2455</val>
          </value>
        </values>
      </ddeItem>
      <ddeItem name="2455.TW-Name" advise="1">
        <values>
          <value t="str">
            <val>全新</val>
          </value>
        </values>
      </ddeItem>
      <ddeItem name="2455.TW-OddPrice" advise="1">
        <values>
          <value>
            <val>104</val>
          </value>
        </values>
      </ddeItem>
      <ddeItem name="2455.TW-Price" advise="1">
        <values>
          <value>
            <val>104</val>
          </value>
        </values>
      </ddeItem>
      <ddeItem name="2455.TW-TotalVolume" advise="1">
        <values>
          <value>
            <val>2595</val>
          </value>
        </values>
      </ddeItem>
      <ddeItem name="2457.TW-ID" advise="1">
        <values>
          <value t="str">
            <val>2457</val>
          </value>
        </values>
      </ddeItem>
      <ddeItem name="2457.TW-Name" advise="1">
        <values>
          <value t="str">
            <val>飛宏</val>
          </value>
        </values>
      </ddeItem>
      <ddeItem name="2457.TW-OddPrice" advise="1">
        <values>
          <value>
            <val>75.400000000000006</val>
          </value>
        </values>
      </ddeItem>
      <ddeItem name="2457.TW-Price" advise="1">
        <values>
          <value>
            <val>75.8</val>
          </value>
        </values>
      </ddeItem>
      <ddeItem name="2457.TW-TotalVolume" advise="1">
        <values>
          <value>
            <val>5639</val>
          </value>
        </values>
      </ddeItem>
      <ddeItem name="2458.TW-ID" advise="1">
        <values>
          <value t="str">
            <val>2458</val>
          </value>
        </values>
      </ddeItem>
      <ddeItem name="2458.TW-Name" advise="1">
        <values>
          <value t="str">
            <val>義隆</val>
          </value>
        </values>
      </ddeItem>
      <ddeItem name="2458.TW-OddPrice" advise="1">
        <values>
          <value>
            <val>103.5</val>
          </value>
        </values>
      </ddeItem>
      <ddeItem name="2458.TW-Price" advise="1">
        <values>
          <value>
            <val>103</val>
          </value>
        </values>
      </ddeItem>
      <ddeItem name="2458.TW-TotalVolume" advise="1">
        <values>
          <value>
            <val>290</val>
          </value>
        </values>
      </ddeItem>
      <ddeItem name="2459.TW-ID" advise="1">
        <values>
          <value t="str">
            <val>2459</val>
          </value>
        </values>
      </ddeItem>
      <ddeItem name="2459.TW-Name" advise="1">
        <values>
          <value t="str">
            <val>敦吉</val>
          </value>
        </values>
      </ddeItem>
      <ddeItem name="2459.TW-OddPrice" advise="1">
        <values>
          <value t="str">
            <val>--</val>
          </value>
        </values>
      </ddeItem>
      <ddeItem name="2459.TW-Price" advise="1">
        <values>
          <value>
            <val>57.6</val>
          </value>
        </values>
      </ddeItem>
      <ddeItem name="2459.TW-TotalVolume" advise="1">
        <values>
          <value>
            <val>36</val>
          </value>
        </values>
      </ddeItem>
      <ddeItem name="2460.TW-ID" advise="1">
        <values>
          <value t="str">
            <val>2460</val>
          </value>
        </values>
      </ddeItem>
      <ddeItem name="2460.TW-Name" advise="1">
        <values>
          <value t="str">
            <val>建通</val>
          </value>
        </values>
      </ddeItem>
      <ddeItem name="2460.TW-OddPrice" advise="1">
        <values>
          <value>
            <val>20.100000000000001</val>
          </value>
        </values>
      </ddeItem>
      <ddeItem name="2460.TW-Price" advise="1">
        <values>
          <value>
            <val>20.55</val>
          </value>
        </values>
      </ddeItem>
      <ddeItem name="2460.TW-TotalVolume" advise="1">
        <values>
          <value>
            <val>68</val>
          </value>
        </values>
      </ddeItem>
      <ddeItem name="2461.TW-ID" advise="1">
        <values>
          <value t="str">
            <val>2461</val>
          </value>
        </values>
      </ddeItem>
      <ddeItem name="2461.TW-Name" advise="1">
        <values>
          <value t="str">
            <val>光群雷</val>
          </value>
        </values>
      </ddeItem>
      <ddeItem name="2461.TW-OddPrice" advise="1">
        <values>
          <value>
            <val>24.1</val>
          </value>
        </values>
      </ddeItem>
      <ddeItem name="2461.TW-Price" advise="1">
        <values>
          <value>
            <val>23.15</val>
          </value>
        </values>
      </ddeItem>
      <ddeItem name="2461.TW-TotalVolume" advise="1">
        <values>
          <value>
            <val>171</val>
          </value>
        </values>
      </ddeItem>
      <ddeItem name="2462.TW-ID" advise="1">
        <values>
          <value t="str">
            <val>2462</val>
          </value>
        </values>
      </ddeItem>
      <ddeItem name="2462.TW-Name" advise="1">
        <values>
          <value t="str">
            <val>良得電</val>
          </value>
        </values>
      </ddeItem>
      <ddeItem name="2462.TW-OddPrice" advise="1">
        <values>
          <value>
            <val>30.9</val>
          </value>
        </values>
      </ddeItem>
      <ddeItem name="2462.TW-Price" advise="1">
        <values>
          <value>
            <val>31.05</val>
          </value>
        </values>
      </ddeItem>
      <ddeItem name="2462.TW-TotalVolume" advise="1">
        <values>
          <value>
            <val>48</val>
          </value>
        </values>
      </ddeItem>
      <ddeItem name="2464.TW-ID" advise="1">
        <values>
          <value t="str">
            <val>2464</val>
          </value>
        </values>
      </ddeItem>
      <ddeItem name="2464.TW-Name" advise="1">
        <values>
          <value t="str">
            <val>盟立</val>
          </value>
        </values>
      </ddeItem>
      <ddeItem name="2464.TW-OddPrice" advise="1">
        <values>
          <value>
            <val>37.5</val>
          </value>
        </values>
      </ddeItem>
      <ddeItem name="2464.TW-Price" advise="1">
        <values>
          <value>
            <val>37.450000000000003</val>
          </value>
        </values>
      </ddeItem>
      <ddeItem name="2464.TW-TotalVolume" advise="1">
        <values>
          <value>
            <val>13</val>
          </value>
        </values>
      </ddeItem>
      <ddeItem name="2465.TW-ID" advise="1">
        <values>
          <value t="str">
            <val>2465</val>
          </value>
        </values>
      </ddeItem>
      <ddeItem name="2465.TW-Name" advise="1">
        <values>
          <value t="str">
            <val>麗臺</val>
          </value>
        </values>
      </ddeItem>
      <ddeItem name="2465.TW-OddPrice" advise="1">
        <values>
          <value>
            <val>37.85</val>
          </value>
        </values>
      </ddeItem>
      <ddeItem name="2465.TW-Price" advise="1">
        <values>
          <value>
            <val>37.799999999999997</val>
          </value>
        </values>
      </ddeItem>
      <ddeItem name="2465.TW-TotalVolume" advise="1">
        <values>
          <value>
            <val>303</val>
          </value>
        </values>
      </ddeItem>
      <ddeItem name="2466.TW-ID" advise="1">
        <values>
          <value t="str">
            <val>2466</val>
          </value>
        </values>
      </ddeItem>
      <ddeItem name="2466.TW-Name" advise="1">
        <values>
          <value t="str">
            <val>冠西電</val>
          </value>
        </values>
      </ddeItem>
      <ddeItem name="2466.TW-OddPrice" advise="1">
        <values>
          <value>
            <val>35.1</val>
          </value>
        </values>
      </ddeItem>
      <ddeItem name="2466.TW-Price" advise="1">
        <values>
          <value>
            <val>36</val>
          </value>
        </values>
      </ddeItem>
      <ddeItem name="2466.TW-TotalVolume" advise="1">
        <values>
          <value>
            <val>3</val>
          </value>
        </values>
      </ddeItem>
      <ddeItem name="2467.TW-ID" advise="1">
        <values>
          <value t="str">
            <val>2467</val>
          </value>
        </values>
      </ddeItem>
      <ddeItem name="2467.TW-Name" advise="1">
        <values>
          <value t="str">
            <val>志聖</val>
          </value>
        </values>
      </ddeItem>
      <ddeItem name="2467.TW-OddPrice" advise="1">
        <values>
          <value>
            <val>51.1</val>
          </value>
        </values>
      </ddeItem>
      <ddeItem name="2467.TW-Price" advise="1">
        <values>
          <value>
            <val>51.1</val>
          </value>
        </values>
      </ddeItem>
      <ddeItem name="2467.TW-TotalVolume" advise="1">
        <values>
          <value>
            <val>182</val>
          </value>
        </values>
      </ddeItem>
      <ddeItem name="2468.TW-ID" advise="1">
        <values>
          <value t="str">
            <val>2468</val>
          </value>
        </values>
      </ddeItem>
      <ddeItem name="2468.TW-Name" advise="1">
        <values>
          <value t="str">
            <val>華經</val>
          </value>
        </values>
      </ddeItem>
      <ddeItem name="2468.TW-OddPrice" advise="1">
        <values>
          <value>
            <val>26.55</val>
          </value>
        </values>
      </ddeItem>
      <ddeItem name="2468.TW-Price" advise="1">
        <values>
          <value>
            <val>26.65</val>
          </value>
        </values>
      </ddeItem>
      <ddeItem name="2468.TW-TotalVolume" advise="1">
        <values>
          <value>
            <val>205</val>
          </value>
        </values>
      </ddeItem>
      <ddeItem name="2471.TW-ID" advise="1">
        <values>
          <value t="str">
            <val>2471</val>
          </value>
        </values>
      </ddeItem>
      <ddeItem name="2471.TW-Name" advise="1">
        <values>
          <value t="str">
            <val>資通</val>
          </value>
        </values>
      </ddeItem>
      <ddeItem name="2471.TW-OddPrice" advise="1">
        <values>
          <value>
            <val>65.599999999999994</val>
          </value>
        </values>
      </ddeItem>
      <ddeItem name="2471.TW-Price" advise="1">
        <values>
          <value>
            <val>65.900000000000006</val>
          </value>
        </values>
      </ddeItem>
      <ddeItem name="2471.TW-TotalVolume" advise="1">
        <values>
          <value>
            <val>2587</val>
          </value>
        </values>
      </ddeItem>
      <ddeItem name="2472.TW-ID" advise="1">
        <values>
          <value t="str">
            <val>2472</val>
          </value>
        </values>
      </ddeItem>
      <ddeItem name="2472.TW-Name" advise="1">
        <values>
          <value t="str">
            <val>立隆電</val>
          </value>
        </values>
      </ddeItem>
      <ddeItem name="2472.TW-OddPrice" advise="1">
        <values>
          <value>
            <val>62.3</val>
          </value>
        </values>
      </ddeItem>
      <ddeItem name="2472.TW-Price" advise="1">
        <values>
          <value>
            <val>63</val>
          </value>
        </values>
      </ddeItem>
      <ddeItem name="2472.TW-TotalVolume" advise="1">
        <values>
          <value>
            <val>222</val>
          </value>
        </values>
      </ddeItem>
      <ddeItem name="2474.TW-ID" advise="1">
        <values>
          <value t="str">
            <val>2474</val>
          </value>
        </values>
      </ddeItem>
      <ddeItem name="2474.TW-Name" advise="1">
        <values>
          <value t="str">
            <val>可成</val>
          </value>
        </values>
      </ddeItem>
      <ddeItem name="2474.TW-OddPrice" advise="1">
        <values>
          <value>
            <val>188.5</val>
          </value>
        </values>
      </ddeItem>
      <ddeItem name="2474.TW-Price" advise="1">
        <values>
          <value>
            <val>189.5</val>
          </value>
        </values>
      </ddeItem>
      <ddeItem name="2474.TW-TotalVolume" advise="1">
        <values>
          <value>
            <val>355</val>
          </value>
        </values>
      </ddeItem>
      <ddeItem name="2476.TW-ID" advise="1">
        <values>
          <value t="str">
            <val>2476</val>
          </value>
        </values>
      </ddeItem>
      <ddeItem name="2476.TW-Name" advise="1">
        <values>
          <value t="str">
            <val>鉅祥</val>
          </value>
        </values>
      </ddeItem>
      <ddeItem name="2476.TW-OddPrice" advise="1">
        <values>
          <value t="str">
            <val>--</val>
          </value>
        </values>
      </ddeItem>
      <ddeItem name="2476.TW-Price" advise="1">
        <values>
          <value>
            <val>50.4</val>
          </value>
        </values>
      </ddeItem>
      <ddeItem name="2476.TW-TotalVolume" advise="1">
        <values>
          <value>
            <val>172</val>
          </value>
        </values>
      </ddeItem>
      <ddeItem name="2477.TW-ID" advise="1">
        <values>
          <value t="str">
            <val>2477</val>
          </value>
        </values>
      </ddeItem>
      <ddeItem name="2477.TW-Name" advise="1">
        <values>
          <value t="str">
            <val>美隆電</val>
          </value>
        </values>
      </ddeItem>
      <ddeItem name="2477.TW-OddPrice" advise="1">
        <values>
          <value>
            <val>20.100000000000001</val>
          </value>
        </values>
      </ddeItem>
      <ddeItem name="2477.TW-Price" advise="1">
        <values>
          <value>
            <val>20.399999999999999</val>
          </value>
        </values>
      </ddeItem>
      <ddeItem name="2477.TW-TotalVolume" advise="1">
        <values>
          <value>
            <val>14</val>
          </value>
        </values>
      </ddeItem>
      <ddeItem name="2478.TW-ID" advise="1">
        <values>
          <value t="str">
            <val>2478</val>
          </value>
        </values>
      </ddeItem>
      <ddeItem name="2478.TW-Name" advise="1">
        <values>
          <value t="str">
            <val>大毅</val>
          </value>
        </values>
      </ddeItem>
      <ddeItem name="2478.TW-OddPrice" advise="1">
        <values>
          <value>
            <val>48.5</val>
          </value>
        </values>
      </ddeItem>
      <ddeItem name="2478.TW-Price" advise="1">
        <values>
          <value>
            <val>48.3</val>
          </value>
        </values>
      </ddeItem>
      <ddeItem name="2478.TW-TotalVolume" advise="1">
        <values>
          <value>
            <val>28</val>
          </value>
        </values>
      </ddeItem>
      <ddeItem name="2480.TW-ID" advise="1">
        <values>
          <value t="str">
            <val>2480</val>
          </value>
        </values>
      </ddeItem>
      <ddeItem name="2480.TW-Name" advise="1">
        <values>
          <value t="str">
            <val>敦陽科</val>
          </value>
        </values>
      </ddeItem>
      <ddeItem name="2480.TW-OddPrice" advise="1">
        <values>
          <value>
            <val>118.5</val>
          </value>
        </values>
      </ddeItem>
      <ddeItem name="2480.TW-Price" advise="1">
        <values>
          <value>
            <val>118.5</val>
          </value>
        </values>
      </ddeItem>
      <ddeItem name="2480.TW-TotalVolume" advise="1">
        <values>
          <value>
            <val>226</val>
          </value>
        </values>
      </ddeItem>
      <ddeItem name="2481.TW-ID" advise="1">
        <values>
          <value t="str">
            <val>2481</val>
          </value>
        </values>
      </ddeItem>
      <ddeItem name="2481.TW-Name" advise="1">
        <values>
          <value t="str">
            <val>強茂</val>
          </value>
        </values>
      </ddeItem>
      <ddeItem name="2481.TW-OddPrice" advise="1">
        <values>
          <value>
            <val>70</val>
          </value>
        </values>
      </ddeItem>
      <ddeItem name="2481.TW-Price" advise="1">
        <values>
          <value>
            <val>69.900000000000006</val>
          </value>
        </values>
      </ddeItem>
      <ddeItem name="2481.TW-TotalVolume" advise="1">
        <values>
          <value>
            <val>1556</val>
          </value>
        </values>
      </ddeItem>
      <ddeItem name="2482.TW-ID" advise="1">
        <values>
          <value t="str">
            <val>2482</val>
          </value>
        </values>
      </ddeItem>
      <ddeItem name="2482.TW-Name" advise="1">
        <values>
          <value t="str">
            <val>連宇</val>
          </value>
        </values>
      </ddeItem>
      <ddeItem name="2482.TW-OddPrice" advise="1">
        <values>
          <value>
            <val>62.9</val>
          </value>
        </values>
      </ddeItem>
      <ddeItem name="2482.TW-Price" advise="1">
        <values>
          <value>
            <val>63.1</val>
          </value>
        </values>
      </ddeItem>
      <ddeItem name="2482.TW-TotalVolume" advise="1">
        <values>
          <value>
            <val>804</val>
          </value>
        </values>
      </ddeItem>
      <ddeItem name="2483.TW-ID" advise="1">
        <values>
          <value t="str">
            <val>2483</val>
          </value>
        </values>
      </ddeItem>
      <ddeItem name="2483.TW-Name" advise="1">
        <values>
          <value t="str">
            <val>百容</val>
          </value>
        </values>
      </ddeItem>
      <ddeItem name="2483.TW-OddPrice" advise="1">
        <values>
          <value>
            <val>27.85</val>
          </value>
        </values>
      </ddeItem>
      <ddeItem name="2483.TW-Price" advise="1">
        <values>
          <value>
            <val>27.8</val>
          </value>
        </values>
      </ddeItem>
      <ddeItem name="2483.TW-TotalVolume" advise="1">
        <values>
          <value>
            <val>20</val>
          </value>
        </values>
      </ddeItem>
      <ddeItem name="2484.TW-ID" advise="1">
        <values>
          <value t="str">
            <val>2484</val>
          </value>
        </values>
      </ddeItem>
      <ddeItem name="2484.TW-Name" advise="1">
        <values>
          <value t="str">
            <val>希華</val>
          </value>
        </values>
      </ddeItem>
      <ddeItem name="2484.TW-OddPrice" advise="1">
        <values>
          <value>
            <val>34.700000000000003</val>
          </value>
        </values>
      </ddeItem>
      <ddeItem name="2484.TW-Price" advise="1">
        <values>
          <value>
            <val>34.6</val>
          </value>
        </values>
      </ddeItem>
      <ddeItem name="2484.TW-TotalVolume" advise="1">
        <values>
          <value>
            <val>186</val>
          </value>
        </values>
      </ddeItem>
      <ddeItem name="2485.TW-ID" advise="1">
        <values>
          <value t="str">
            <val>2485</val>
          </value>
        </values>
      </ddeItem>
      <ddeItem name="2485.TW-Name" advise="1">
        <values>
          <value t="str">
            <val>兆赫</val>
          </value>
        </values>
      </ddeItem>
      <ddeItem name="2485.TW-OddPrice" advise="1">
        <values>
          <value>
            <val>19</val>
          </value>
        </values>
      </ddeItem>
      <ddeItem name="2485.TW-Price" advise="1">
        <values>
          <value>
            <val>18.75</val>
          </value>
        </values>
      </ddeItem>
      <ddeItem name="2485.TW-TotalVolume" advise="1">
        <values>
          <value>
            <val>131</val>
          </value>
        </values>
      </ddeItem>
      <ddeItem name="2486.TW-ID" advise="1">
        <values>
          <value t="str">
            <val>2486</val>
          </value>
        </values>
      </ddeItem>
      <ddeItem name="2486.TW-Name" advise="1">
        <values>
          <value t="str">
            <val>一詮</val>
          </value>
        </values>
      </ddeItem>
      <ddeItem name="2486.TW-OddPrice" advise="1">
        <values>
          <value>
            <val>30</val>
          </value>
        </values>
      </ddeItem>
      <ddeItem name="2486.TW-Price" advise="1">
        <values>
          <value>
            <val>30.15</val>
          </value>
        </values>
      </ddeItem>
      <ddeItem name="2486.TW-TotalVolume" advise="1">
        <values>
          <value>
            <val>1356</val>
          </value>
        </values>
      </ddeItem>
      <ddeItem name="2488.TW-ID" advise="1">
        <values>
          <value t="str">
            <val>2488</val>
          </value>
        </values>
      </ddeItem>
      <ddeItem name="2488.TW-Name" advise="1">
        <values>
          <value t="str">
            <val>漢平</val>
          </value>
        </values>
      </ddeItem>
      <ddeItem name="2488.TW-OddPrice" advise="1">
        <values>
          <value>
            <val>31.4</val>
          </value>
        </values>
      </ddeItem>
      <ddeItem name="2488.TW-Price" advise="1">
        <values>
          <value>
            <val>31.4</val>
          </value>
        </values>
      </ddeItem>
      <ddeItem name="2488.TW-TotalVolume" advise="1">
        <values>
          <value>
            <val>25</val>
          </value>
        </values>
      </ddeItem>
      <ddeItem name="2489.TW-ID" advise="1">
        <values>
          <value t="str">
            <val>2489</val>
          </value>
        </values>
      </ddeItem>
      <ddeItem name="2489.TW-Name" advise="1">
        <values>
          <value t="str">
            <val>瑞軒</val>
          </value>
        </values>
      </ddeItem>
      <ddeItem name="2489.TW-OddPrice" advise="1">
        <values>
          <value>
            <val>12.45</val>
          </value>
        </values>
      </ddeItem>
      <ddeItem name="2489.TW-Price" advise="1">
        <values>
          <value>
            <val>12.45</val>
          </value>
        </values>
      </ddeItem>
      <ddeItem name="2489.TW-TotalVolume" advise="1">
        <values>
          <value>
            <val>593</val>
          </value>
        </values>
      </ddeItem>
      <ddeItem name="2491.TW-ID" advise="1">
        <values>
          <value t="str">
            <val>2491</val>
          </value>
        </values>
      </ddeItem>
      <ddeItem name="2491.TW-Name" advise="1">
        <values>
          <value t="str">
            <val>吉祥全</val>
          </value>
        </values>
      </ddeItem>
      <ddeItem name="2491.TW-OddPrice" advise="1">
        <values>
          <value>
            <val>17.3</val>
          </value>
        </values>
      </ddeItem>
      <ddeItem name="2491.TW-Price" advise="1">
        <values>
          <value>
            <val>16.7</val>
          </value>
        </values>
      </ddeItem>
      <ddeItem name="2491.TW-TotalVolume" advise="1">
        <values>
          <value>
            <val>839</val>
          </value>
        </values>
      </ddeItem>
      <ddeItem name="2492.TW-ID" advise="1">
        <values>
          <value t="str">
            <val>2492</val>
          </value>
        </values>
      </ddeItem>
      <ddeItem name="2492.TW-Name" advise="1">
        <values>
          <value t="str">
            <val>華新科</val>
          </value>
        </values>
      </ddeItem>
      <ddeItem name="2492.TW-OddPrice" advise="1">
        <values>
          <value>
            <val>100.5</val>
          </value>
        </values>
      </ddeItem>
      <ddeItem name="2492.TW-Price" advise="1">
        <values>
          <value>
            <val>101</val>
          </value>
        </values>
      </ddeItem>
      <ddeItem name="2492.TW-TotalVolume" advise="1">
        <values>
          <value>
            <val>707</val>
          </value>
        </values>
      </ddeItem>
      <ddeItem name="2493.TW-ID" advise="1">
        <values>
          <value t="str">
            <val>2493</val>
          </value>
        </values>
      </ddeItem>
      <ddeItem name="2493.TW-Name" advise="1">
        <values>
          <value t="str">
            <val>揚博</val>
          </value>
        </values>
      </ddeItem>
      <ddeItem name="2493.TW-OddPrice" advise="1">
        <values>
          <value>
            <val>63.9</val>
          </value>
        </values>
      </ddeItem>
      <ddeItem name="2493.TW-Price" advise="1">
        <values>
          <value>
            <val>64.099999999999994</val>
          </value>
        </values>
      </ddeItem>
      <ddeItem name="2493.TW-TotalVolume" advise="1">
        <values>
          <value>
            <val>101</val>
          </value>
        </values>
      </ddeItem>
      <ddeItem name="2495.TW-ID" advise="1">
        <values>
          <value t="str">
            <val>2495</val>
          </value>
        </values>
      </ddeItem>
      <ddeItem name="2495.TW-Name" advise="1">
        <values>
          <value t="str">
            <val>普安</val>
          </value>
        </values>
      </ddeItem>
      <ddeItem name="2495.TW-OddPrice" advise="1">
        <values>
          <value>
            <val>25.85</val>
          </value>
        </values>
      </ddeItem>
      <ddeItem name="2495.TW-Price" advise="1">
        <values>
          <value>
            <val>25.5</val>
          </value>
        </values>
      </ddeItem>
      <ddeItem name="2495.TW-TotalVolume" advise="1">
        <values>
          <value>
            <val>3023</val>
          </value>
        </values>
      </ddeItem>
      <ddeItem name="2496.TW-ID" advise="1">
        <values>
          <value t="str">
            <val>2496</val>
          </value>
        </values>
      </ddeItem>
      <ddeItem name="2496.TW-Name" advise="1">
        <values>
          <value t="str">
            <val>卓越</val>
          </value>
        </values>
      </ddeItem>
      <ddeItem name="2496.TW-OddPrice" advise="1">
        <values>
          <value>
            <val>53.4</val>
          </value>
        </values>
      </ddeItem>
      <ddeItem name="2496.TW-Price" advise="1">
        <values>
          <value>
            <val>53.8</val>
          </value>
        </values>
      </ddeItem>
      <ddeItem name="2496.TW-TotalVolume" advise="1">
        <values>
          <value>
            <val>22</val>
          </value>
        </values>
      </ddeItem>
      <ddeItem name="2497.TW-ID" advise="1">
        <values>
          <value t="str">
            <val>2497</val>
          </value>
        </values>
      </ddeItem>
      <ddeItem name="2497.TW-Name" advise="1">
        <values>
          <value t="str">
            <val>怡利電</val>
          </value>
        </values>
      </ddeItem>
      <ddeItem name="2497.TW-OddPrice" advise="1">
        <values>
          <value>
            <val>70.599999999999994</val>
          </value>
        </values>
      </ddeItem>
      <ddeItem name="2497.TW-Price" advise="1">
        <values>
          <value>
            <val>70.900000000000006</val>
          </value>
        </values>
      </ddeItem>
      <ddeItem name="2497.TW-TotalVolume" advise="1">
        <values>
          <value>
            <val>147</val>
          </value>
        </values>
      </ddeItem>
      <ddeItem name="2498.TW-ID" advise="1">
        <values>
          <value t="str">
            <val>2498</val>
          </value>
        </values>
      </ddeItem>
      <ddeItem name="2498.TW-Name" advise="1">
        <values>
          <value t="str">
            <val>宏達電</val>
          </value>
        </values>
      </ddeItem>
      <ddeItem name="2498.TW-OddPrice" advise="1">
        <values>
          <value>
            <val>59.7</val>
          </value>
        </values>
      </ddeItem>
      <ddeItem name="2498.TW-Price" advise="1">
        <values>
          <value>
            <val>59.7</val>
          </value>
        </values>
      </ddeItem>
      <ddeItem name="2498.TW-TotalVolume" advise="1">
        <values>
          <value>
            <val>2217</val>
          </value>
        </values>
      </ddeItem>
      <ddeItem name="2501.TW-ID" advise="1">
        <values>
          <value t="str">
            <val>2501</val>
          </value>
        </values>
      </ddeItem>
      <ddeItem name="2501.TW-Name" advise="1">
        <values>
          <value t="str">
            <val>國建</val>
          </value>
        </values>
      </ddeItem>
      <ddeItem name="2501.TW-OddPrice" advise="1">
        <values>
          <value>
            <val>16.399999999999999</val>
          </value>
        </values>
      </ddeItem>
      <ddeItem name="2501.TW-Price" advise="1">
        <values>
          <value>
            <val>16.3</val>
          </value>
        </values>
      </ddeItem>
      <ddeItem name="2501.TW-TotalVolume" advise="1">
        <values>
          <value>
            <val>109</val>
          </value>
        </values>
      </ddeItem>
      <ddeItem name="2504.TW-ID" advise="1">
        <values>
          <value t="str">
            <val>2504</val>
          </value>
        </values>
      </ddeItem>
      <ddeItem name="2504.TW-Name" advise="1">
        <values>
          <value t="str">
            <val>國產</val>
          </value>
        </values>
      </ddeItem>
      <ddeItem name="2504.TW-OddPrice" advise="1">
        <values>
          <value>
            <val>28.7</val>
          </value>
        </values>
      </ddeItem>
      <ddeItem name="2504.TW-Price" advise="1">
        <values>
          <value>
            <val>28.75</val>
          </value>
        </values>
      </ddeItem>
      <ddeItem name="2504.TW-TotalVolume" advise="1">
        <values>
          <value>
            <val>451</val>
          </value>
        </values>
      </ddeItem>
      <ddeItem name="2505.TW-ID" advise="1">
        <values>
          <value t="str">
            <val>2505</val>
          </value>
        </values>
      </ddeItem>
      <ddeItem name="2505.TW-Name" advise="1">
        <values>
          <value t="str">
            <val>國揚</val>
          </value>
        </values>
      </ddeItem>
      <ddeItem name="2505.TW-OddPrice" advise="1">
        <values>
          <value t="str">
            <val>--</val>
          </value>
        </values>
      </ddeItem>
      <ddeItem name="2505.TW-Price" advise="1">
        <values>
          <value>
            <val>18.649999999999999</val>
          </value>
        </values>
      </ddeItem>
      <ddeItem name="2505.TW-TotalVolume" advise="1">
        <values>
          <value>
            <val>275</val>
          </value>
        </values>
      </ddeItem>
      <ddeItem name="2506.TW-ID" advise="1">
        <values>
          <value t="str">
            <val>2506</val>
          </value>
        </values>
      </ddeItem>
      <ddeItem name="2506.TW-Name" advise="1">
        <values>
          <value t="str">
            <val>太設</val>
          </value>
        </values>
      </ddeItem>
      <ddeItem name="2506.TW-OddPrice" advise="1">
        <values>
          <value>
            <val>9.35</val>
          </value>
        </values>
      </ddeItem>
      <ddeItem name="2506.TW-Price" advise="1">
        <values>
          <value>
            <val>9.3699999999999992</val>
          </value>
        </values>
      </ddeItem>
      <ddeItem name="2506.TW-TotalVolume" advise="1">
        <values>
          <value>
            <val>1</val>
          </value>
        </values>
      </ddeItem>
      <ddeItem name="2509.TW-ID" advise="1">
        <values>
          <value t="str">
            <val>2509</val>
          </value>
        </values>
      </ddeItem>
      <ddeItem name="2509.TW-Name" advise="1">
        <values>
          <value t="str">
            <val>全坤建</val>
          </value>
        </values>
      </ddeItem>
      <ddeItem name="2509.TW-OddPrice" advise="1">
        <values>
          <value>
            <val>15.75</val>
          </value>
        </values>
      </ddeItem>
      <ddeItem name="2509.TW-Price" advise="1">
        <values>
          <value>
            <val>15.7</val>
          </value>
        </values>
      </ddeItem>
      <ddeItem name="2509.TW-TotalVolume" advise="1">
        <values>
          <value>
            <val>1</val>
          </value>
        </values>
      </ddeItem>
      <ddeItem name="2511.TW-ID" advise="1">
        <values>
          <value t="str">
            <val>2511</val>
          </value>
        </values>
      </ddeItem>
      <ddeItem name="2511.TW-Name" advise="1">
        <values>
          <value t="str">
            <val>太子</val>
          </value>
        </values>
      </ddeItem>
      <ddeItem name="2511.TW-OddPrice" advise="1">
        <values>
          <value t="str">
            <val>--</val>
          </value>
        </values>
      </ddeItem>
      <ddeItem name="2511.TW-Price" advise="1">
        <values>
          <value>
            <val>11.9</val>
          </value>
        </values>
      </ddeItem>
      <ddeItem name="2511.TW-TotalVolume" advise="1">
        <values>
          <value>
            <val>72</val>
          </value>
        </values>
      </ddeItem>
      <ddeItem name="2514.TW-ID" advise="1">
        <values>
          <value t="str">
            <val>2514</val>
          </value>
        </values>
      </ddeItem>
      <ddeItem name="2514.TW-Name" advise="1">
        <values>
          <value t="str">
            <val>龍邦</val>
          </value>
        </values>
      </ddeItem>
      <ddeItem name="2514.TW-OddPrice" advise="1">
        <values>
          <value t="str">
            <val>--</val>
          </value>
        </values>
      </ddeItem>
      <ddeItem name="2514.TW-Price" advise="1">
        <values>
          <value>
            <val>17</val>
          </value>
        </values>
      </ddeItem>
      <ddeItem name="2514.TW-TotalVolume" advise="1">
        <values>
          <value>
            <val>2</val>
          </value>
        </values>
      </ddeItem>
      <ddeItem name="2515.TW-ID" advise="1">
        <values>
          <value t="str">
            <val>2515</val>
          </value>
        </values>
      </ddeItem>
      <ddeItem name="2515.TW-Name" advise="1">
        <values>
          <value t="str">
            <val>中工</val>
          </value>
        </values>
      </ddeItem>
      <ddeItem name="2515.TW-OddPrice" advise="1">
        <values>
          <value>
            <val>10.25</val>
          </value>
        </values>
      </ddeItem>
      <ddeItem name="2515.TW-Price" advise="1">
        <values>
          <value>
            <val>10.25</val>
          </value>
        </values>
      </ddeItem>
      <ddeItem name="2515.TW-TotalVolume" advise="1">
        <values>
          <value>
            <val>1965</val>
          </value>
        </values>
      </ddeItem>
      <ddeItem name="2516.TW-ID" advise="1">
        <values>
          <value t="str">
            <val>2516</val>
          </value>
        </values>
      </ddeItem>
      <ddeItem name="2516.TW-Name" advise="1">
        <values>
          <value t="str">
            <val>新建</val>
          </value>
        </values>
      </ddeItem>
      <ddeItem name="2516.TW-OddPrice" advise="1">
        <values>
          <value>
            <val>5.2</val>
          </value>
        </values>
      </ddeItem>
      <ddeItem name="2516.TW-Price" advise="1">
        <values>
          <value>
            <val>5.2</val>
          </value>
        </values>
      </ddeItem>
      <ddeItem name="2516.TW-TotalVolume" advise="1">
        <values>
          <value>
            <val>14</val>
          </value>
        </values>
      </ddeItem>
      <ddeItem name="2520.TW-ID" advise="1">
        <values>
          <value t="str">
            <val>2520</val>
          </value>
        </values>
      </ddeItem>
      <ddeItem name="2520.TW-Name" advise="1">
        <values>
          <value t="str">
            <val>冠德</val>
          </value>
        </values>
      </ddeItem>
      <ddeItem name="2520.TW-OddPrice" advise="1">
        <values>
          <value>
            <val>29.8</val>
          </value>
        </values>
      </ddeItem>
      <ddeItem name="2520.TW-Price" advise="1">
        <values>
          <value>
            <val>29.65</val>
          </value>
        </values>
      </ddeItem>
      <ddeItem name="2520.TW-TotalVolume" advise="1">
        <values>
          <value>
            <val>144</val>
          </value>
        </values>
      </ddeItem>
      <ddeItem name="2524.TW-ID" advise="1">
        <values>
          <value t="str">
            <val>2524</val>
          </value>
        </values>
      </ddeItem>
      <ddeItem name="2524.TW-Name" advise="1">
        <values>
          <value t="str">
            <val>京城</val>
          </value>
        </values>
      </ddeItem>
      <ddeItem name="2524.TW-OddPrice" advise="1">
        <values>
          <value t="str">
            <val>--</val>
          </value>
        </values>
      </ddeItem>
      <ddeItem name="2524.TW-Price" advise="1">
        <values>
          <value>
            <val>31.45</val>
          </value>
        </values>
      </ddeItem>
      <ddeItem name="2524.TW-TotalVolume" advise="1">
        <values>
          <value>
            <val>1</val>
          </value>
        </values>
      </ddeItem>
      <ddeItem name="2527.TW-ID" advise="1">
        <values>
          <value t="str">
            <val>2527</val>
          </value>
        </values>
      </ddeItem>
      <ddeItem name="2527.TW-Name" advise="1">
        <values>
          <value t="str">
            <val>宏璟</val>
          </value>
        </values>
      </ddeItem>
      <ddeItem name="2527.TW-OddPrice" advise="1">
        <values>
          <value>
            <val>23.65</val>
          </value>
        </values>
      </ddeItem>
      <ddeItem name="2527.TW-Price" advise="1">
        <values>
          <value>
            <val>23.7</val>
          </value>
        </values>
      </ddeItem>
      <ddeItem name="2527.TW-TotalVolume" advise="1">
        <values>
          <value>
            <val>1</val>
          </value>
        </values>
      </ddeItem>
      <ddeItem name="2528.TW-ID" advise="1">
        <values>
          <value t="str">
            <val>2528</val>
          </value>
        </values>
      </ddeItem>
      <ddeItem name="2528.TW-Name" advise="1">
        <values>
          <value t="str">
            <val>皇普</val>
          </value>
        </values>
      </ddeItem>
      <ddeItem name="2528.TW-OddPrice" advise="1">
        <values>
          <value>
            <val>26.35</val>
          </value>
        </values>
      </ddeItem>
      <ddeItem name="2528.TW-Price" advise="1">
        <values>
          <value>
            <val>26.1</val>
          </value>
        </values>
      </ddeItem>
      <ddeItem name="2528.TW-TotalVolume" advise="1">
        <values>
          <value>
            <val>284</val>
          </value>
        </values>
      </ddeItem>
      <ddeItem name="2530.TW-ID" advise="1">
        <values>
          <value t="str">
            <val>2530</val>
          </value>
        </values>
      </ddeItem>
      <ddeItem name="2530.TW-Name" advise="1">
        <values>
          <value t="str">
            <val>華建</val>
          </value>
        </values>
      </ddeItem>
      <ddeItem name="2530.TW-OddPrice" advise="1">
        <values>
          <value>
            <val>23.2</val>
          </value>
        </values>
      </ddeItem>
      <ddeItem name="2530.TW-Price" advise="1">
        <values>
          <value>
            <val>23.3</val>
          </value>
        </values>
      </ddeItem>
      <ddeItem name="2530.TW-TotalVolume" advise="1">
        <values>
          <value>
            <val>85</val>
          </value>
        </values>
      </ddeItem>
      <ddeItem name="2534.TW-ID" advise="1">
        <values>
          <value t="str">
            <val>2534</val>
          </value>
        </values>
      </ddeItem>
      <ddeItem name="2534.TW-Name" advise="1">
        <values>
          <value t="str">
            <val>宏盛</val>
          </value>
        </values>
      </ddeItem>
      <ddeItem name="2534.TW-OddPrice" advise="1">
        <values>
          <value>
            <val>23</val>
          </value>
        </values>
      </ddeItem>
      <ddeItem name="2534.TW-Price" advise="1">
        <values>
          <value>
            <val>22.6</val>
          </value>
        </values>
      </ddeItem>
      <ddeItem name="2534.TW-TotalVolume" advise="1">
        <values>
          <value>
            <val>41</val>
          </value>
        </values>
      </ddeItem>
      <ddeItem name="2535.TW-ID" advise="1">
        <values>
          <value t="str">
            <val>2535</val>
          </value>
        </values>
      </ddeItem>
      <ddeItem name="2535.TW-Name" advise="1">
        <values>
          <value t="str">
            <val>達欣工</val>
          </value>
        </values>
      </ddeItem>
      <ddeItem name="2535.TW-OddPrice" advise="1">
        <values>
          <value>
            <val>32.950000000000003</val>
          </value>
        </values>
      </ddeItem>
      <ddeItem name="2535.TW-Price" advise="1">
        <values>
          <value>
            <val>32.799999999999997</val>
          </value>
        </values>
      </ddeItem>
      <ddeItem name="2535.TW-TotalVolume" advise="1">
        <values>
          <value>
            <val>180</val>
          </value>
        </values>
      </ddeItem>
      <ddeItem name="2536.TW-ID" advise="1">
        <values>
          <value t="str">
            <val>2536</val>
          </value>
        </values>
      </ddeItem>
      <ddeItem name="2536.TW-Name" advise="1">
        <values>
          <value t="str">
            <val>宏普</val>
          </value>
        </values>
      </ddeItem>
      <ddeItem name="2536.TW-OddPrice" advise="1">
        <values>
          <value t="str">
            <val>--</val>
          </value>
        </values>
      </ddeItem>
      <ddeItem name="2536.TW-Price" advise="1">
        <values>
          <value>
            <val>26.1</val>
          </value>
        </values>
      </ddeItem>
      <ddeItem name="2536.TW-TotalVolume" advise="1">
        <values>
          <value>
            <val>13</val>
          </value>
        </values>
      </ddeItem>
      <ddeItem name="2537.TW-ID" advise="1">
        <values>
          <value t="str">
            <val>2537</val>
          </value>
        </values>
      </ddeItem>
      <ddeItem name="2537.TW-Name" advise="1">
        <values>
          <value t="str">
            <val>聯上發</val>
          </value>
        </values>
      </ddeItem>
      <ddeItem name="2537.TW-OddPrice" advise="1">
        <values>
          <value>
            <val>7.16</val>
          </value>
        </values>
      </ddeItem>
      <ddeItem name="2537.TW-Price" advise="1">
        <values>
          <value>
            <val>7.21</val>
          </value>
        </values>
      </ddeItem>
      <ddeItem name="2537.TW-TotalVolume" advise="1">
        <values>
          <value>
            <val>155</val>
          </value>
        </values>
      </ddeItem>
      <ddeItem name="2538.TW-ID" advise="1">
        <values>
          <value t="str">
            <val>2538</val>
          </value>
        </values>
      </ddeItem>
      <ddeItem name="2538.TW-Name" advise="1">
        <values>
          <value t="str">
            <val>基泰</val>
          </value>
        </values>
      </ddeItem>
      <ddeItem name="2538.TW-OddPrice" advise="1">
        <values>
          <value>
            <val>13</val>
          </value>
        </values>
      </ddeItem>
      <ddeItem name="2538.TW-Price" advise="1">
        <values>
          <value>
            <val>12.95</val>
          </value>
        </values>
      </ddeItem>
      <ddeItem name="2538.TW-TotalVolume" advise="1">
        <values>
          <value>
            <val>20</val>
          </value>
        </values>
      </ddeItem>
      <ddeItem name="2539.TW-ID" advise="1">
        <values>
          <value t="str">
            <val>2539</val>
          </value>
        </values>
      </ddeItem>
      <ddeItem name="2539.TW-Name" advise="1">
        <values>
          <value t="str">
            <val>櫻花建</val>
          </value>
        </values>
      </ddeItem>
      <ddeItem name="2539.TW-OddPrice" advise="1">
        <values>
          <value>
            <val>38.200000000000003</val>
          </value>
        </values>
      </ddeItem>
      <ddeItem name="2539.TW-Price" advise="1">
        <values>
          <value>
            <val>38</val>
          </value>
        </values>
      </ddeItem>
      <ddeItem name="2539.TW-TotalVolume" advise="1">
        <values>
          <value>
            <val>22</val>
          </value>
        </values>
      </ddeItem>
      <ddeItem name="2540.TW-ID" advise="1">
        <values>
          <value t="str">
            <val>2540</val>
          </value>
        </values>
      </ddeItem>
      <ddeItem name="2540.TW-Name" advise="1">
        <values>
          <value t="str">
            <val>愛山林</val>
          </value>
        </values>
      </ddeItem>
      <ddeItem name="2540.TW-OddPrice" advise="1">
        <values>
          <value t="str">
            <val>--</val>
          </value>
        </values>
      </ddeItem>
      <ddeItem name="2540.TW-Price" advise="1">
        <values>
          <value>
            <val>77.599999999999994</val>
          </value>
        </values>
      </ddeItem>
      <ddeItem name="2540.TW-TotalVolume" advise="1">
        <values>
          <value>
            <val>2</val>
          </value>
        </values>
      </ddeItem>
      <ddeItem name="2542.TW-ID" advise="1">
        <values>
          <value t="str">
            <val>2542</val>
          </value>
        </values>
      </ddeItem>
      <ddeItem name="2542.TW-Name" advise="1">
        <values>
          <value t="str">
            <val>興富發</val>
          </value>
        </values>
      </ddeItem>
      <ddeItem name="2542.TW-OddPrice" advise="1">
        <values>
          <value>
            <val>42.3</val>
          </value>
        </values>
      </ddeItem>
      <ddeItem name="2542.TW-Price" advise="1">
        <values>
          <value>
            <val>42.3</val>
          </value>
        </values>
      </ddeItem>
      <ddeItem name="2542.TW-TotalVolume" advise="1">
        <values>
          <value>
            <val>240</val>
          </value>
        </values>
      </ddeItem>
      <ddeItem name="2543.TW-ID" advise="1">
        <values>
          <value t="str">
            <val>2543</val>
          </value>
        </values>
      </ddeItem>
      <ddeItem name="2543.TW-Name" advise="1">
        <values>
          <value t="str">
            <val>皇昌</val>
          </value>
        </values>
      </ddeItem>
      <ddeItem name="2543.TW-OddPrice" advise="1">
        <values>
          <value>
            <val>9.6</val>
          </value>
        </values>
      </ddeItem>
      <ddeItem name="2543.TW-Price" advise="1">
        <values>
          <value t="str">
            <val>--</val>
          </value>
        </values>
      </ddeItem>
      <ddeItem name="2543.TW-TotalVolume" advise="1">
        <values>
          <value>
            <val>0</val>
          </value>
        </values>
      </ddeItem>
      <ddeItem name="2545.TW-ID" advise="1">
        <values>
          <value t="str">
            <val>2545</val>
          </value>
        </values>
      </ddeItem>
      <ddeItem name="2545.TW-Name" advise="1">
        <values>
          <value t="str">
            <val>皇翔</val>
          </value>
        </values>
      </ddeItem>
      <ddeItem name="2545.TW-OddPrice" advise="1">
        <values>
          <value>
            <val>46.4</val>
          </value>
        </values>
      </ddeItem>
      <ddeItem name="2545.TW-Price" advise="1">
        <values>
          <value>
            <val>46.35</val>
          </value>
        </values>
      </ddeItem>
      <ddeItem name="2545.TW-TotalVolume" advise="1">
        <values>
          <value>
            <val>35</val>
          </value>
        </values>
      </ddeItem>
      <ddeItem name="2546.TW-ID" advise="1">
        <values>
          <value t="str">
            <val>2546</val>
          </value>
        </values>
      </ddeItem>
      <ddeItem name="2546.TW-Name" advise="1">
        <values>
          <value t="str">
            <val>根基</val>
          </value>
        </values>
      </ddeItem>
      <ddeItem name="2546.TW-OddPrice" advise="1">
        <values>
          <value>
            <val>69</val>
          </value>
        </values>
      </ddeItem>
      <ddeItem name="2546.TW-Price" advise="1">
        <values>
          <value>
            <val>68.400000000000006</val>
          </value>
        </values>
      </ddeItem>
      <ddeItem name="2546.TW-TotalVolume" advise="1">
        <values>
          <value>
            <val>23</val>
          </value>
        </values>
      </ddeItem>
      <ddeItem name="2547.TW-ID" advise="1">
        <values>
          <value t="str">
            <val>2547</val>
          </value>
        </values>
      </ddeItem>
      <ddeItem name="2547.TW-Name" advise="1">
        <values>
          <value t="str">
            <val>日勝生</val>
          </value>
        </values>
      </ddeItem>
      <ddeItem name="2547.TW-OddPrice" advise="1">
        <values>
          <value>
            <val>9.32</val>
          </value>
        </values>
      </ddeItem>
      <ddeItem name="2547.TW-Price" advise="1">
        <values>
          <value>
            <val>9.2200000000000006</val>
          </value>
        </values>
      </ddeItem>
      <ddeItem name="2547.TW-TotalVolume" advise="1">
        <values>
          <value>
            <val>137</val>
          </value>
        </values>
      </ddeItem>
      <ddeItem name="2548.TW-ID" advise="1">
        <values>
          <value t="str">
            <val>2548</val>
          </value>
        </values>
      </ddeItem>
      <ddeItem name="2548.TW-Name" advise="1">
        <values>
          <value t="str">
            <val>華固</val>
          </value>
        </values>
      </ddeItem>
      <ddeItem name="2548.TW-OddPrice" advise="1">
        <values>
          <value>
            <val>90.1</val>
          </value>
        </values>
      </ddeItem>
      <ddeItem name="2548.TW-Price" advise="1">
        <values>
          <value>
            <val>89.8</val>
          </value>
        </values>
      </ddeItem>
      <ddeItem name="2548.TW-TotalVolume" advise="1">
        <values>
          <value>
            <val>551</val>
          </value>
        </values>
      </ddeItem>
      <ddeItem name="2597.TW-ID" advise="1">
        <values>
          <value t="str">
            <val>2597</val>
          </value>
        </values>
      </ddeItem>
      <ddeItem name="2597.TW-Name" advise="1">
        <values>
          <value t="str">
            <val>潤弘</val>
          </value>
        </values>
      </ddeItem>
      <ddeItem name="2597.TW-OddPrice" advise="1">
        <values>
          <value>
            <val>120</val>
          </value>
        </values>
      </ddeItem>
      <ddeItem name="2597.TW-Price" advise="1">
        <values>
          <value>
            <val>117</val>
          </value>
        </values>
      </ddeItem>
      <ddeItem name="2597.TW-TotalVolume" advise="1">
        <values>
          <value>
            <val>8</val>
          </value>
        </values>
      </ddeItem>
      <ddeItem name="2601.TW-ID" advise="1">
        <values>
          <value t="str">
            <val>2601</val>
          </value>
        </values>
      </ddeItem>
      <ddeItem name="2601.TW-Name" advise="1">
        <values>
          <value t="str">
            <val>益航</val>
          </value>
        </values>
      </ddeItem>
      <ddeItem name="2601.TW-OddPrice" advise="1">
        <values>
          <value>
            <val>9.01</val>
          </value>
        </values>
      </ddeItem>
      <ddeItem name="2601.TW-Price" advise="1">
        <values>
          <value>
            <val>9.0500000000000007</val>
          </value>
        </values>
      </ddeItem>
      <ddeItem name="2601.TW-TotalVolume" advise="1">
        <values>
          <value>
            <val>271</val>
          </value>
        </values>
      </ddeItem>
      <ddeItem name="2603.TW-ID" advise="1">
        <values>
          <value t="str">
            <val>2603</val>
          </value>
        </values>
      </ddeItem>
      <ddeItem name="2603.TW-Name" advise="1">
        <values>
          <value t="str">
            <val>長榮</val>
          </value>
        </values>
      </ddeItem>
      <ddeItem name="2603.TW-OddPrice" advise="1">
        <values>
          <value>
            <val>156.5</val>
          </value>
        </values>
      </ddeItem>
      <ddeItem name="2603.TW-Price" advise="1">
        <values>
          <value>
            <val>157.5</val>
          </value>
        </values>
      </ddeItem>
      <ddeItem name="2603.TW-TotalVolume" advise="1">
        <values>
          <value>
            <val>12908</val>
          </value>
        </values>
      </ddeItem>
      <ddeItem name="2605.TW-ID" advise="1">
        <values>
          <value t="str">
            <val>2605</val>
          </value>
        </values>
      </ddeItem>
      <ddeItem name="2605.TW-Name" advise="1">
        <values>
          <value t="str">
            <val>新興</val>
          </value>
        </values>
      </ddeItem>
      <ddeItem name="2605.TW-OddPrice" advise="1">
        <values>
          <value>
            <val>21.8</val>
          </value>
        </values>
      </ddeItem>
      <ddeItem name="2605.TW-Price" advise="1">
        <values>
          <value>
            <val>21.65</val>
          </value>
        </values>
      </ddeItem>
      <ddeItem name="2605.TW-TotalVolume" advise="1">
        <values>
          <value>
            <val>553</val>
          </value>
        </values>
      </ddeItem>
      <ddeItem name="2606.TW-ID" advise="1">
        <values>
          <value t="str">
            <val>2606</val>
          </value>
        </values>
      </ddeItem>
      <ddeItem name="2606.TW-Name" advise="1">
        <values>
          <value t="str">
            <val>裕民</val>
          </value>
        </values>
      </ddeItem>
      <ddeItem name="2606.TW-OddPrice" advise="1">
        <values>
          <value>
            <val>49.8</val>
          </value>
        </values>
      </ddeItem>
      <ddeItem name="2606.TW-Price" advise="1">
        <values>
          <value>
            <val>49.95</val>
          </value>
        </values>
      </ddeItem>
      <ddeItem name="2606.TW-TotalVolume" advise="1">
        <values>
          <value>
            <val>757</val>
          </value>
        </values>
      </ddeItem>
      <ddeItem name="2607.TW-ID" advise="1">
        <values>
          <value t="str">
            <val>2607</val>
          </value>
        </values>
      </ddeItem>
      <ddeItem name="2607.TW-Name" advise="1">
        <values>
          <value t="str">
            <val>榮運</val>
          </value>
        </values>
      </ddeItem>
      <ddeItem name="2607.TW-OddPrice" advise="1">
        <values>
          <value>
            <val>27.8</val>
          </value>
        </values>
      </ddeItem>
      <ddeItem name="2607.TW-Price" advise="1">
        <values>
          <value>
            <val>27.65</val>
          </value>
        </values>
      </ddeItem>
      <ddeItem name="2607.TW-TotalVolume" advise="1">
        <values>
          <value>
            <val>326</val>
          </value>
        </values>
      </ddeItem>
      <ddeItem name="2608.TW-ID" advise="1">
        <values>
          <value t="str">
            <val>2608</val>
          </value>
        </values>
      </ddeItem>
      <ddeItem name="2608.TW-Name" advise="1">
        <values>
          <value t="str">
            <val>嘉里大榮</val>
          </value>
        </values>
      </ddeItem>
      <ddeItem name="2608.TW-OddPrice" advise="1">
        <values>
          <value>
            <val>38.5</val>
          </value>
        </values>
      </ddeItem>
      <ddeItem name="2608.TW-Price" advise="1">
        <values>
          <value>
            <val>38.35</val>
          </value>
        </values>
      </ddeItem>
      <ddeItem name="2608.TW-TotalVolume" advise="1">
        <values>
          <value>
            <val>18</val>
          </value>
        </values>
      </ddeItem>
      <ddeItem name="2609.TW-ID" advise="1">
        <values>
          <value t="str">
            <val>2609</val>
          </value>
        </values>
      </ddeItem>
      <ddeItem name="2609.TW-Name" advise="1">
        <values>
          <value t="str">
            <val>陽明</val>
          </value>
        </values>
      </ddeItem>
      <ddeItem name="2609.TW-OddPrice" advise="1">
        <values>
          <value>
            <val>62.1</val>
          </value>
        </values>
      </ddeItem>
      <ddeItem name="2609.TW-Price" advise="1">
        <values>
          <value>
            <val>62.2</val>
          </value>
        </values>
      </ddeItem>
      <ddeItem name="2609.TW-TotalVolume" advise="1">
        <values>
          <value>
            <val>5340</val>
          </value>
        </values>
      </ddeItem>
      <ddeItem name="2610.TW-ID" advise="1">
        <values>
          <value t="str">
            <val>2610</val>
          </value>
        </values>
      </ddeItem>
      <ddeItem name="2610.TW-Name" advise="1">
        <values>
          <value t="str">
            <val>華航</val>
          </value>
        </values>
      </ddeItem>
      <ddeItem name="2610.TW-OddPrice" advise="1">
        <values>
          <value>
            <val>21.45</val>
          </value>
        </values>
      </ddeItem>
      <ddeItem name="2610.TW-Price" advise="1">
        <values>
          <value>
            <val>21.6</val>
          </value>
        </values>
      </ddeItem>
      <ddeItem name="2610.TW-TotalVolume" advise="1">
        <values>
          <value>
            <val>46319</val>
          </value>
        </values>
      </ddeItem>
      <ddeItem name="2611.TW-ID" advise="1">
        <values>
          <value t="str">
            <val>2611</val>
          </value>
        </values>
      </ddeItem>
      <ddeItem name="2611.TW-Name" advise="1">
        <values>
          <value t="str">
            <val>志信</val>
          </value>
        </values>
      </ddeItem>
      <ddeItem name="2611.TW-OddPrice" advise="1">
        <values>
          <value>
            <val>13.9</val>
          </value>
        </values>
      </ddeItem>
      <ddeItem name="2611.TW-Price" advise="1">
        <values>
          <value>
            <val>13.85</val>
          </value>
        </values>
      </ddeItem>
      <ddeItem name="2611.TW-TotalVolume" advise="1">
        <values>
          <value>
            <val>226</val>
          </value>
        </values>
      </ddeItem>
      <ddeItem name="2612.TW-ID" advise="1">
        <values>
          <value t="str">
            <val>2612</val>
          </value>
        </values>
      </ddeItem>
      <ddeItem name="2612.TW-Name" advise="1">
        <values>
          <value t="str">
            <val>中航</val>
          </value>
        </values>
      </ddeItem>
      <ddeItem name="2612.TW-OddPrice" advise="1">
        <values>
          <value>
            <val>39.549999999999997</val>
          </value>
        </values>
      </ddeItem>
      <ddeItem name="2612.TW-Price" advise="1">
        <values>
          <value>
            <val>40</val>
          </value>
        </values>
      </ddeItem>
      <ddeItem name="2612.TW-TotalVolume" advise="1">
        <values>
          <value>
            <val>165</val>
          </value>
        </values>
      </ddeItem>
      <ddeItem name="2613.TW-ID" advise="1">
        <values>
          <value t="str">
            <val>2613</val>
          </value>
        </values>
      </ddeItem>
      <ddeItem name="2613.TW-Name" advise="1">
        <values>
          <value t="str">
            <val>中櫃</val>
          </value>
        </values>
      </ddeItem>
      <ddeItem name="2613.TW-OddPrice" advise="1">
        <values>
          <value>
            <val>22</val>
          </value>
        </values>
      </ddeItem>
      <ddeItem name="2613.TW-Price" advise="1">
        <values>
          <value>
            <val>21.75</val>
          </value>
        </values>
      </ddeItem>
      <ddeItem name="2613.TW-TotalVolume" advise="1">
        <values>
          <value>
            <val>63</val>
          </value>
        </values>
      </ddeItem>
      <ddeItem name="2614.TW-ID" advise="1">
        <values>
          <value t="str">
            <val>2614</val>
          </value>
        </values>
      </ddeItem>
      <ddeItem name="2614.TW-Name" advise="1">
        <values>
          <value t="str">
            <val>東森</val>
          </value>
        </values>
      </ddeItem>
      <ddeItem name="2614.TW-OddPrice" advise="1">
        <values>
          <value>
            <val>18.95</val>
          </value>
        </values>
      </ddeItem>
      <ddeItem name="2614.TW-Price" advise="1">
        <values>
          <value>
            <val>19</val>
          </value>
        </values>
      </ddeItem>
      <ddeItem name="2614.TW-TotalVolume" advise="1">
        <values>
          <value>
            <val>138</val>
          </value>
        </values>
      </ddeItem>
      <ddeItem name="2615.TW-ID" advise="1">
        <values>
          <value t="str">
            <val>2615</val>
          </value>
        </values>
      </ddeItem>
      <ddeItem name="2615.TW-Name" advise="1">
        <values>
          <value t="str">
            <val>萬海</val>
          </value>
        </values>
      </ddeItem>
      <ddeItem name="2615.TW-OddPrice" advise="1">
        <values>
          <value>
            <val>60.1</val>
          </value>
        </values>
      </ddeItem>
      <ddeItem name="2615.TW-Price" advise="1">
        <values>
          <value>
            <val>60.4</val>
          </value>
        </values>
      </ddeItem>
      <ddeItem name="2615.TW-TotalVolume" advise="1">
        <values>
          <value>
            <val>1994</val>
          </value>
        </values>
      </ddeItem>
      <ddeItem name="2616.TW-ID" advise="1">
        <values>
          <value t="str">
            <val>2616</val>
          </value>
        </values>
      </ddeItem>
      <ddeItem name="2616.TW-Name" advise="1">
        <values>
          <value t="str">
            <val>山隆</val>
          </value>
        </values>
      </ddeItem>
      <ddeItem name="2616.TW-OddPrice" advise="1">
        <values>
          <value>
            <val>32.700000000000003</val>
          </value>
        </values>
      </ddeItem>
      <ddeItem name="2616.TW-Price" advise="1">
        <values>
          <value>
            <val>32.6</val>
          </value>
        </values>
      </ddeItem>
      <ddeItem name="2616.TW-TotalVolume" advise="1">
        <values>
          <value>
            <val>27</val>
          </value>
        </values>
      </ddeItem>
      <ddeItem name="2617.TW-ID" advise="1">
        <values>
          <value t="str">
            <val>2617</val>
          </value>
        </values>
      </ddeItem>
      <ddeItem name="2617.TW-Name" advise="1">
        <values>
          <value t="str">
            <val>台航</val>
          </value>
        </values>
      </ddeItem>
      <ddeItem name="2617.TW-OddPrice" advise="1">
        <values>
          <value>
            <val>29.15</val>
          </value>
        </values>
      </ddeItem>
      <ddeItem name="2617.TW-Price" advise="1">
        <values>
          <value>
            <val>29.2</val>
          </value>
        </values>
      </ddeItem>
      <ddeItem name="2617.TW-TotalVolume" advise="1">
        <values>
          <value>
            <val>139</val>
          </value>
        </values>
      </ddeItem>
      <ddeItem name="2618.TW-ID" advise="1">
        <values>
          <value t="str">
            <val>2618</val>
          </value>
        </values>
      </ddeItem>
      <ddeItem name="2618.TW-Name" advise="1">
        <values>
          <value t="str">
            <val>長榮航</val>
          </value>
        </values>
      </ddeItem>
      <ddeItem name="2618.TW-OddPrice" advise="1">
        <values>
          <value>
            <val>33.6</val>
          </value>
        </values>
      </ddeItem>
      <ddeItem name="2618.TW-Price" advise="1">
        <values>
          <value>
            <val>33.799999999999997</val>
          </value>
        </values>
      </ddeItem>
      <ddeItem name="2618.TW-TotalVolume" advise="1">
        <values>
          <value>
            <val>88996</val>
          </value>
        </values>
      </ddeItem>
      <ddeItem name="2630.TW-ID" advise="1">
        <values>
          <value t="str">
            <val>2630</val>
          </value>
        </values>
      </ddeItem>
      <ddeItem name="2630.TW-Name" advise="1">
        <values>
          <value t="str">
            <val>亞航</val>
          </value>
        </values>
      </ddeItem>
      <ddeItem name="2630.TW-OddPrice" advise="1">
        <values>
          <value>
            <val>43.65</val>
          </value>
        </values>
      </ddeItem>
      <ddeItem name="2630.TW-Price" advise="1">
        <values>
          <value>
            <val>43.4</val>
          </value>
        </values>
      </ddeItem>
      <ddeItem name="2630.TW-TotalVolume" advise="1">
        <values>
          <value>
            <val>4702</val>
          </value>
        </values>
      </ddeItem>
      <ddeItem name="2633.TW-ID" advise="1">
        <values>
          <value t="str">
            <val>2633</val>
          </value>
        </values>
      </ddeItem>
      <ddeItem name="2633.TW-Name" advise="1">
        <values>
          <value t="str">
            <val>台灣高鐵</val>
          </value>
        </values>
      </ddeItem>
      <ddeItem name="2633.TW-OddPrice" advise="1">
        <values>
          <value>
            <val>32.450000000000003</val>
          </value>
        </values>
      </ddeItem>
      <ddeItem name="2633.TW-Price" advise="1">
        <values>
          <value>
            <val>32.35</val>
          </value>
        </values>
      </ddeItem>
      <ddeItem name="2633.TW-TotalVolume" advise="1">
        <values>
          <value>
            <val>1921</val>
          </value>
        </values>
      </ddeItem>
      <ddeItem name="2634.TW-ID" advise="1">
        <values>
          <value t="str">
            <val>2634</val>
          </value>
        </values>
      </ddeItem>
      <ddeItem name="2634.TW-Name" advise="1">
        <values>
          <value t="str">
            <val>漢翔</val>
          </value>
        </values>
      </ddeItem>
      <ddeItem name="2634.TW-OddPrice" advise="1">
        <values>
          <value>
            <val>55.6</val>
          </value>
        </values>
      </ddeItem>
      <ddeItem name="2634.TW-Price" advise="1">
        <values>
          <value>
            <val>55.6</val>
          </value>
        </values>
      </ddeItem>
      <ddeItem name="2634.TW-TotalVolume" advise="1">
        <values>
          <value>
            <val>3792</val>
          </value>
        </values>
      </ddeItem>
      <ddeItem name="2636.TW-ID" advise="1">
        <values>
          <value t="str">
            <val>2636</val>
          </value>
        </values>
      </ddeItem>
      <ddeItem name="2636.TW-Name" advise="1">
        <values>
          <value t="str">
            <val>台驊投控</val>
          </value>
        </values>
      </ddeItem>
      <ddeItem name="2636.TW-OddPrice" advise="1">
        <values>
          <value>
            <val>71.3</val>
          </value>
        </values>
      </ddeItem>
      <ddeItem name="2636.TW-Price" advise="1">
        <values>
          <value>
            <val>71.400000000000006</val>
          </value>
        </values>
      </ddeItem>
      <ddeItem name="2636.TW-TotalVolume" advise="1">
        <values>
          <value>
            <val>593</val>
          </value>
        </values>
      </ddeItem>
      <ddeItem name="2637.TW-ID" advise="1">
        <values>
          <value t="str">
            <val>2637</val>
          </value>
        </values>
      </ddeItem>
      <ddeItem name="2637.TW-Name" advise="1">
        <values>
          <value t="str">
            <val>慧洋-KY</val>
          </value>
        </values>
      </ddeItem>
      <ddeItem name="2637.TW-OddPrice" advise="1">
        <values>
          <value>
            <val>60.4</val>
          </value>
        </values>
      </ddeItem>
      <ddeItem name="2637.TW-Price" advise="1">
        <values>
          <value>
            <val>60.1</val>
          </value>
        </values>
      </ddeItem>
      <ddeItem name="2637.TW-TotalVolume" advise="1">
        <values>
          <value>
            <val>1382</val>
          </value>
        </values>
      </ddeItem>
      <ddeItem name="2642.TW-ID" advise="1">
        <values>
          <value t="str">
            <val>2642</val>
          </value>
        </values>
      </ddeItem>
      <ddeItem name="2642.TW-Name" advise="1">
        <values>
          <value t="str">
            <val>宅配通</val>
          </value>
        </values>
      </ddeItem>
      <ddeItem name="2642.TW-OddPrice" advise="1">
        <values>
          <value t="str">
            <val>--</val>
          </value>
        </values>
      </ddeItem>
      <ddeItem name="2642.TW-Price" advise="1">
        <values>
          <value>
            <val>45.5</val>
          </value>
        </values>
      </ddeItem>
      <ddeItem name="2642.TW-TotalVolume" advise="1">
        <values>
          <value>
            <val>23</val>
          </value>
        </values>
      </ddeItem>
      <ddeItem name="2645.TW-ID" advise="1">
        <values>
          <value t="str">
            <val>2645</val>
          </value>
        </values>
      </ddeItem>
      <ddeItem name="2645.TW-Name" advise="1">
        <values>
          <value t="str">
            <val>長榮航太</val>
          </value>
        </values>
      </ddeItem>
      <ddeItem name="2645.TW-OddPrice" advise="1">
        <values>
          <value>
            <val>107.5</val>
          </value>
        </values>
      </ddeItem>
      <ddeItem name="2645.TW-Price" advise="1">
        <values>
          <value>
            <val>107.5</val>
          </value>
        </values>
      </ddeItem>
      <ddeItem name="2645.TW-TotalVolume" advise="1">
        <values>
          <value>
            <val>283</val>
          </value>
        </values>
      </ddeItem>
      <ddeItem name="2701.TW-ID" advise="1">
        <values>
          <value t="str">
            <val>2701</val>
          </value>
        </values>
      </ddeItem>
      <ddeItem name="2701.TW-Name" advise="1">
        <values>
          <value t="str">
            <val>萬企</val>
          </value>
        </values>
      </ddeItem>
      <ddeItem name="2701.TW-OddPrice" advise="1">
        <values>
          <value>
            <val>13.5</val>
          </value>
        </values>
      </ddeItem>
      <ddeItem name="2701.TW-Price" advise="1">
        <values>
          <value>
            <val>13.65</val>
          </value>
        </values>
      </ddeItem>
      <ddeItem name="2701.TW-TotalVolume" advise="1">
        <values>
          <value>
            <val>602</val>
          </value>
        </values>
      </ddeItem>
      <ddeItem name="2702.TW-ID" advise="1">
        <values>
          <value t="str">
            <val>2702</val>
          </value>
        </values>
      </ddeItem>
      <ddeItem name="2702.TW-Name" advise="1">
        <values>
          <value t="str">
            <val>華園</val>
          </value>
        </values>
      </ddeItem>
      <ddeItem name="2702.TW-OddPrice" advise="1">
        <values>
          <value>
            <val>24.65</val>
          </value>
        </values>
      </ddeItem>
      <ddeItem name="2702.TW-Price" advise="1">
        <values>
          <value>
            <val>24.55</val>
          </value>
        </values>
      </ddeItem>
      <ddeItem name="2702.TW-TotalVolume" advise="1">
        <values>
          <value>
            <val>153</val>
          </value>
        </values>
      </ddeItem>
      <ddeItem name="2704.TW-ID" advise="1">
        <values>
          <value t="str">
            <val>2704</val>
          </value>
        </values>
      </ddeItem>
      <ddeItem name="2704.TW-Name" advise="1">
        <values>
          <value t="str">
            <val>國賓</val>
          </value>
        </values>
      </ddeItem>
      <ddeItem name="2704.TW-OddPrice" advise="1">
        <values>
          <value>
            <val>44.5</val>
          </value>
        </values>
      </ddeItem>
      <ddeItem name="2704.TW-Price" advise="1">
        <values>
          <value>
            <val>44.65</val>
          </value>
        </values>
      </ddeItem>
      <ddeItem name="2704.TW-TotalVolume" advise="1">
        <values>
          <value>
            <val>55</val>
          </value>
        </values>
      </ddeItem>
      <ddeItem name="2705.TW-ID" advise="1">
        <values>
          <value t="str">
            <val>2705</val>
          </value>
        </values>
      </ddeItem>
      <ddeItem name="2705.TW-Name" advise="1">
        <values>
          <value t="str">
            <val>六福</val>
          </value>
        </values>
      </ddeItem>
      <ddeItem name="2705.TW-OddPrice" advise="1">
        <values>
          <value>
            <val>18.899999999999999</val>
          </value>
        </values>
      </ddeItem>
      <ddeItem name="2705.TW-Price" advise="1">
        <values>
          <value>
            <val>18.7</val>
          </value>
        </values>
      </ddeItem>
      <ddeItem name="2705.TW-TotalVolume" advise="1">
        <values>
          <value>
            <val>644</val>
          </value>
        </values>
      </ddeItem>
      <ddeItem name="2706.TW-ID" advise="1">
        <values>
          <value t="str">
            <val>2706</val>
          </value>
        </values>
      </ddeItem>
      <ddeItem name="2706.TW-Name" advise="1">
        <values>
          <value t="str">
            <val>第一店</val>
          </value>
        </values>
      </ddeItem>
      <ddeItem name="2706.TW-OddPrice" advise="1">
        <values>
          <value>
            <val>16.55</val>
          </value>
        </values>
      </ddeItem>
      <ddeItem name="2706.TW-Price" advise="1">
        <values>
          <value>
            <val>16.55</val>
          </value>
        </values>
      </ddeItem>
      <ddeItem name="2706.TW-TotalVolume" advise="1">
        <values>
          <value>
            <val>503</val>
          </value>
        </values>
      </ddeItem>
      <ddeItem name="2707.TW-ID" advise="1">
        <values>
          <value t="str">
            <val>2707</val>
          </value>
        </values>
      </ddeItem>
      <ddeItem name="2707.TW-Name" advise="1">
        <values>
          <value t="str">
            <val>晶華</val>
          </value>
        </values>
      </ddeItem>
      <ddeItem name="2707.TW-OddPrice" advise="1">
        <values>
          <value>
            <val>288</val>
          </value>
        </values>
      </ddeItem>
      <ddeItem name="2707.TW-Price" advise="1">
        <values>
          <value>
            <val>287.5</val>
          </value>
        </values>
      </ddeItem>
      <ddeItem name="2707.TW-TotalVolume" advise="1">
        <values>
          <value>
            <val>222</val>
          </value>
        </values>
      </ddeItem>
      <ddeItem name="2712.TW-ID" advise="1">
        <values>
          <value t="str">
            <val>2712</val>
          </value>
        </values>
      </ddeItem>
      <ddeItem name="2712.TW-Name" advise="1">
        <values>
          <value t="str">
            <val>遠雄來</val>
          </value>
        </values>
      </ddeItem>
      <ddeItem name="2712.TW-OddPrice" advise="1">
        <values>
          <value>
            <val>37</val>
          </value>
        </values>
      </ddeItem>
      <ddeItem name="2712.TW-Price" advise="1">
        <values>
          <value>
            <val>37.4</val>
          </value>
        </values>
      </ddeItem>
      <ddeItem name="2712.TW-TotalVolume" advise="1">
        <values>
          <value>
            <val>101</val>
          </value>
        </values>
      </ddeItem>
      <ddeItem name="2722.TW-ID" advise="1">
        <values>
          <value t="str">
            <val>2722</val>
          </value>
        </values>
      </ddeItem>
      <ddeItem name="2722.TW-Name" advise="1">
        <values>
          <value t="str">
            <val>夏都</val>
          </value>
        </values>
      </ddeItem>
      <ddeItem name="2722.TW-OddPrice" advise="1">
        <values>
          <value>
            <val>67.8</val>
          </value>
        </values>
      </ddeItem>
      <ddeItem name="2722.TW-Price" advise="1">
        <values>
          <value>
            <val>67.099999999999994</val>
          </value>
        </values>
      </ddeItem>
      <ddeItem name="2722.TW-TotalVolume" advise="1">
        <values>
          <value>
            <val>896</val>
          </value>
        </values>
      </ddeItem>
      <ddeItem name="2723.TW-ID" advise="1">
        <values>
          <value t="str">
            <val>2723</val>
          </value>
        </values>
      </ddeItem>
      <ddeItem name="2723.TW-Name" advise="1">
        <values>
          <value t="str">
            <val>美食-KY</val>
          </value>
        </values>
      </ddeItem>
      <ddeItem name="2723.TW-OddPrice" advise="1">
        <values>
          <value>
            <val>152</val>
          </value>
        </values>
      </ddeItem>
      <ddeItem name="2723.TW-Price" advise="1">
        <values>
          <value>
            <val>153</val>
          </value>
        </values>
      </ddeItem>
      <ddeItem name="2723.TW-TotalVolume" advise="1">
        <values>
          <value>
            <val>321</val>
          </value>
        </values>
      </ddeItem>
      <ddeItem name="2727.TW-ID" advise="1">
        <values>
          <value t="str">
            <val>2727</val>
          </value>
        </values>
      </ddeItem>
      <ddeItem name="2727.TW-Name" advise="1">
        <values>
          <value t="str">
            <val>王品</val>
          </value>
        </values>
      </ddeItem>
      <ddeItem name="2727.TW-OddPrice" advise="1">
        <values>
          <value>
            <val>323</val>
          </value>
        </values>
      </ddeItem>
      <ddeItem name="2727.TW-Price" advise="1">
        <values>
          <value>
            <val>323</val>
          </value>
        </values>
      </ddeItem>
      <ddeItem name="2727.TW-TotalVolume" advise="1">
        <values>
          <value>
            <val>247</val>
          </value>
        </values>
      </ddeItem>
      <ddeItem name="2731.TW-ID" advise="1">
        <values>
          <value t="str">
            <val>2731</val>
          </value>
        </values>
      </ddeItem>
      <ddeItem name="2731.TW-Name" advise="1">
        <values>
          <value t="str">
            <val>雄獅</val>
          </value>
        </values>
      </ddeItem>
      <ddeItem name="2731.TW-OddPrice" advise="1">
        <values>
          <value>
            <val>182</val>
          </value>
        </values>
      </ddeItem>
      <ddeItem name="2731.TW-Price" advise="1">
        <values>
          <value>
            <val>181.5</val>
          </value>
        </values>
      </ddeItem>
      <ddeItem name="2731.TW-TotalVolume" advise="1">
        <values>
          <value>
            <val>607</val>
          </value>
        </values>
      </ddeItem>
      <ddeItem name="2739.TW-ID" advise="1">
        <values>
          <value t="str">
            <val>2739</val>
          </value>
        </values>
      </ddeItem>
      <ddeItem name="2739.TW-Name" advise="1">
        <values>
          <value t="str">
            <val>寒舍</val>
          </value>
        </values>
      </ddeItem>
      <ddeItem name="2739.TW-OddPrice" advise="1">
        <values>
          <value>
            <val>71.400000000000006</val>
          </value>
        </values>
      </ddeItem>
      <ddeItem name="2739.TW-Price" advise="1">
        <values>
          <value>
            <val>71.099999999999994</val>
          </value>
        </values>
      </ddeItem>
      <ddeItem name="2739.TW-TotalVolume" advise="1">
        <values>
          <value>
            <val>667</val>
          </value>
        </values>
      </ddeItem>
      <ddeItem name="2748.TW-ID" advise="1">
        <values>
          <value t="str">
            <val>2748</val>
          </value>
        </values>
      </ddeItem>
      <ddeItem name="2748.TW-Name" advise="1">
        <values>
          <value t="str">
            <val>雲品</val>
          </value>
        </values>
      </ddeItem>
      <ddeItem name="2748.TW-OddPrice" advise="1">
        <values>
          <value>
            <val>89.7</val>
          </value>
        </values>
      </ddeItem>
      <ddeItem name="2748.TW-Price" advise="1">
        <values>
          <value>
            <val>89.8</val>
          </value>
        </values>
      </ddeItem>
      <ddeItem name="2748.TW-TotalVolume" advise="1">
        <values>
          <value>
            <val>1424</val>
          </value>
        </values>
      </ddeItem>
      <ddeItem name="2753.TW-ID" advise="1">
        <values>
          <value t="str">
            <val>2753</val>
          </value>
        </values>
      </ddeItem>
      <ddeItem name="2753.TW-Name" advise="1">
        <values>
          <value t="str">
            <val>八方雲集</val>
          </value>
        </values>
      </ddeItem>
      <ddeItem name="2753.TW-OddPrice" advise="1">
        <values>
          <value>
            <val>167.5</val>
          </value>
        </values>
      </ddeItem>
      <ddeItem name="2753.TW-Price" advise="1">
        <values>
          <value>
            <val>167</val>
          </value>
        </values>
      </ddeItem>
      <ddeItem name="2753.TW-TotalVolume" advise="1">
        <values>
          <value>
            <val>67</val>
          </value>
        </values>
      </ddeItem>
      <ddeItem name="2801.TW-ID" advise="1">
        <values>
          <value t="str">
            <val>2801</val>
          </value>
        </values>
      </ddeItem>
      <ddeItem name="2801.TW-Name" advise="1">
        <values>
          <value t="str">
            <val>彰銀</val>
          </value>
        </values>
      </ddeItem>
      <ddeItem name="2801.TW-OddPrice" advise="1">
        <values>
          <value>
            <val>18.25</val>
          </value>
        </values>
      </ddeItem>
      <ddeItem name="2801.TW-Price" advise="1">
        <values>
          <value>
            <val>18.2</val>
          </value>
        </values>
      </ddeItem>
      <ddeItem name="2801.TW-TotalVolume" advise="1">
        <values>
          <value>
            <val>808</val>
          </value>
        </values>
      </ddeItem>
      <ddeItem name="2809.TW-ID" advise="1">
        <values>
          <value t="str">
            <val>2809</val>
          </value>
        </values>
      </ddeItem>
      <ddeItem name="2809.TW-Name" advise="1">
        <values>
          <value t="str">
            <val>京城銀</val>
          </value>
        </values>
      </ddeItem>
      <ddeItem name="2809.TW-OddPrice" advise="1">
        <values>
          <value>
            <val>35.4</val>
          </value>
        </values>
      </ddeItem>
      <ddeItem name="2809.TW-Price" advise="1">
        <values>
          <value>
            <val>35.299999999999997</val>
          </value>
        </values>
      </ddeItem>
      <ddeItem name="2809.TW-TotalVolume" advise="1">
        <values>
          <value>
            <val>130</val>
          </value>
        </values>
      </ddeItem>
      <ddeItem name="2812.TW-ID" advise="1">
        <values>
          <value t="str">
            <val>2812</val>
          </value>
        </values>
      </ddeItem>
      <ddeItem name="2812.TW-Name" advise="1">
        <values>
          <value t="str">
            <val>台中銀</val>
          </value>
        </values>
      </ddeItem>
      <ddeItem name="2812.TW-OddPrice" advise="1">
        <values>
          <value>
            <val>14.7</val>
          </value>
        </values>
      </ddeItem>
      <ddeItem name="2812.TW-Price" advise="1">
        <values>
          <value>
            <val>14.65</val>
          </value>
        </values>
      </ddeItem>
      <ddeItem name="2812.TW-TotalVolume" advise="1">
        <values>
          <value>
            <val>788</val>
          </value>
        </values>
      </ddeItem>
      <ddeItem name="2816.TW-ID" advise="1">
        <values>
          <value t="str">
            <val>2816</val>
          </value>
        </values>
      </ddeItem>
      <ddeItem name="2816.TW-Name" advise="1">
        <values>
          <value t="str">
            <val>旺旺保</val>
          </value>
        </values>
      </ddeItem>
      <ddeItem name="2816.TW-OddPrice" advise="1">
        <values>
          <value>
            <val>17.05</val>
          </value>
        </values>
      </ddeItem>
      <ddeItem name="2816.TW-Price" advise="1">
        <values>
          <value>
            <val>17.149999999999999</val>
          </value>
        </values>
      </ddeItem>
      <ddeItem name="2816.TW-TotalVolume" advise="1">
        <values>
          <value>
            <val>12</val>
          </value>
        </values>
      </ddeItem>
      <ddeItem name="2820.TW-ID" advise="1">
        <values>
          <value t="str">
            <val>2820</val>
          </value>
        </values>
      </ddeItem>
      <ddeItem name="2820.TW-Name" advise="1">
        <values>
          <value t="str">
            <val>華票</val>
          </value>
        </values>
      </ddeItem>
      <ddeItem name="2820.TW-OddPrice" advise="1">
        <values>
          <value>
            <val>15.45</val>
          </value>
        </values>
      </ddeItem>
      <ddeItem name="2820.TW-Price" advise="1">
        <values>
          <value>
            <val>15.35</val>
          </value>
        </values>
      </ddeItem>
      <ddeItem name="2820.TW-TotalVolume" advise="1">
        <values>
          <value>
            <val>128</val>
          </value>
        </values>
      </ddeItem>
      <ddeItem name="2832.TW-ID" advise="1">
        <values>
          <value t="str">
            <val>2832</val>
          </value>
        </values>
      </ddeItem>
      <ddeItem name="2832.TW-Name" advise="1">
        <values>
          <value t="str">
            <val>台產</val>
          </value>
        </values>
      </ddeItem>
      <ddeItem name="2832.TW-OddPrice" advise="1">
        <values>
          <value>
            <val>22.35</val>
          </value>
        </values>
      </ddeItem>
      <ddeItem name="2832.TW-Price" advise="1">
        <values>
          <value>
            <val>22.35</val>
          </value>
        </values>
      </ddeItem>
      <ddeItem name="2832.TW-TotalVolume" advise="1">
        <values>
          <value>
            <val>28</val>
          </value>
        </values>
      </ddeItem>
      <ddeItem name="2834.TW-ID" advise="1">
        <values>
          <value t="str">
            <val>2834</val>
          </value>
        </values>
      </ddeItem>
      <ddeItem name="2834.TW-Name" advise="1">
        <values>
          <value t="str">
            <val>臺企銀</val>
          </value>
        </values>
      </ddeItem>
      <ddeItem name="2834.TW-OddPrice" advise="1">
        <values>
          <value>
            <val>14.1</val>
          </value>
        </values>
      </ddeItem>
      <ddeItem name="2834.TW-Price" advise="1">
        <values>
          <value>
            <val>14.1</val>
          </value>
        </values>
      </ddeItem>
      <ddeItem name="2834.TW-TotalVolume" advise="1">
        <values>
          <value>
            <val>2777</val>
          </value>
        </values>
      </ddeItem>
      <ddeItem name="2836.TW-ID" advise="1">
        <values>
          <value t="str">
            <val>2836</val>
          </value>
        </values>
      </ddeItem>
      <ddeItem name="2836.TW-Name" advise="1">
        <values>
          <value t="str">
            <val>高雄銀</val>
          </value>
        </values>
      </ddeItem>
      <ddeItem name="2836.TW-OddPrice" advise="1">
        <values>
          <value>
            <val>12.35</val>
          </value>
        </values>
      </ddeItem>
      <ddeItem name="2836.TW-Price" advise="1">
        <values>
          <value>
            <val>12.35</val>
          </value>
        </values>
      </ddeItem>
      <ddeItem name="2836.TW-TotalVolume" advise="1">
        <values>
          <value>
            <val>11</val>
          </value>
        </values>
      </ddeItem>
      <ddeItem name="2838.TW-ID" advise="1">
        <values>
          <value t="str">
            <val>2838</val>
          </value>
        </values>
      </ddeItem>
      <ddeItem name="2838.TW-Name" advise="1">
        <values>
          <value t="str">
            <val>聯邦銀</val>
          </value>
        </values>
      </ddeItem>
      <ddeItem name="2838.TW-OddPrice" advise="1">
        <values>
          <value>
            <val>16.45</val>
          </value>
        </values>
      </ddeItem>
      <ddeItem name="2838.TW-Price" advise="1">
        <values>
          <value>
            <val>16.350000000000001</val>
          </value>
        </values>
      </ddeItem>
      <ddeItem name="2838.TW-TotalVolume" advise="1">
        <values>
          <value>
            <val>66</val>
          </value>
        </values>
      </ddeItem>
      <ddeItem name="2845.TW-ID" advise="1">
        <values>
          <value t="str">
            <val>2845</val>
          </value>
        </values>
      </ddeItem>
      <ddeItem name="2845.TW-Name" advise="1">
        <values>
          <value t="str">
            <val>遠東銀</val>
          </value>
        </values>
      </ddeItem>
      <ddeItem name="2845.TW-OddPrice" advise="1">
        <values>
          <value>
            <val>11.35</val>
          </value>
        </values>
      </ddeItem>
      <ddeItem name="2845.TW-Price" advise="1">
        <values>
          <value>
            <val>11.35</val>
          </value>
        </values>
      </ddeItem>
      <ddeItem name="2845.TW-TotalVolume" advise="1">
        <values>
          <value>
            <val>273</val>
          </value>
        </values>
      </ddeItem>
      <ddeItem name="2849.TW-ID" advise="1">
        <values>
          <value t="str">
            <val>2849</val>
          </value>
        </values>
      </ddeItem>
      <ddeItem name="2849.TW-Name" advise="1">
        <values>
          <value t="str">
            <val>安泰銀</val>
          </value>
        </values>
      </ddeItem>
      <ddeItem name="2849.TW-OddPrice" advise="1">
        <values>
          <value t="str">
            <val>--</val>
          </value>
        </values>
      </ddeItem>
      <ddeItem name="2849.TW-Price" advise="1">
        <values>
          <value t="str">
            <val>--</val>
          </value>
        </values>
      </ddeItem>
      <ddeItem name="2849.TW-TotalVolume" advise="1">
        <values>
          <value>
            <val>0</val>
          </value>
        </values>
      </ddeItem>
      <ddeItem name="2850.TW-ID" advise="1">
        <values>
          <value t="str">
            <val>2850</val>
          </value>
        </values>
      </ddeItem>
      <ddeItem name="2850.TW-Name" advise="1">
        <values>
          <value t="str">
            <val>新產</val>
          </value>
        </values>
      </ddeItem>
      <ddeItem name="2850.TW-OddPrice" advise="1">
        <values>
          <value>
            <val>52.3</val>
          </value>
        </values>
      </ddeItem>
      <ddeItem name="2850.TW-Price" advise="1">
        <values>
          <value>
            <val>52</val>
          </value>
        </values>
      </ddeItem>
      <ddeItem name="2850.TW-TotalVolume" advise="1">
        <values>
          <value>
            <val>17</val>
          </value>
        </values>
      </ddeItem>
      <ddeItem name="2851.TW-ID" advise="1">
        <values>
          <value t="str">
            <val>2851</val>
          </value>
        </values>
      </ddeItem>
      <ddeItem name="2851.TW-Name" advise="1">
        <values>
          <value t="str">
            <val>中再保</val>
          </value>
        </values>
      </ddeItem>
      <ddeItem name="2851.TW-OddPrice" advise="1">
        <values>
          <value>
            <val>19.850000000000001</val>
          </value>
        </values>
      </ddeItem>
      <ddeItem name="2851.TW-Price" advise="1">
        <values>
          <value>
            <val>19.8</val>
          </value>
        </values>
      </ddeItem>
      <ddeItem name="2851.TW-TotalVolume" advise="1">
        <values>
          <value>
            <val>329</val>
          </value>
        </values>
      </ddeItem>
      <ddeItem name="2852.TW-ID" advise="1">
        <values>
          <value t="str">
            <val>2852</val>
          </value>
        </values>
      </ddeItem>
      <ddeItem name="2852.TW-Name" advise="1">
        <values>
          <value t="str">
            <val>第一保</val>
          </value>
        </values>
      </ddeItem>
      <ddeItem name="2852.TW-OddPrice" advise="1">
        <values>
          <value>
            <val>16</val>
          </value>
        </values>
      </ddeItem>
      <ddeItem name="2852.TW-Price" advise="1">
        <values>
          <value>
            <val>15.9</val>
          </value>
        </values>
      </ddeItem>
      <ddeItem name="2852.TW-TotalVolume" advise="1">
        <values>
          <value>
            <val>17</val>
          </value>
        </values>
      </ddeItem>
      <ddeItem name="2855.TW-ID" advise="1">
        <values>
          <value t="str">
            <val>2855</val>
          </value>
        </values>
      </ddeItem>
      <ddeItem name="2855.TW-Name" advise="1">
        <values>
          <value t="str">
            <val>統一證</val>
          </value>
        </values>
      </ddeItem>
      <ddeItem name="2855.TW-OddPrice" advise="1">
        <values>
          <value>
            <val>17.2</val>
          </value>
        </values>
      </ddeItem>
      <ddeItem name="2855.TW-Price" advise="1">
        <values>
          <value>
            <val>17.2</val>
          </value>
        </values>
      </ddeItem>
      <ddeItem name="2855.TW-TotalVolume" advise="1">
        <values>
          <value>
            <val>285</val>
          </value>
        </values>
      </ddeItem>
      <ddeItem name="2867.TW-ID" advise="1">
        <values>
          <value t="str">
            <val>2867</val>
          </value>
        </values>
      </ddeItem>
      <ddeItem name="2867.TW-Name" advise="1">
        <values>
          <value t="str">
            <val>三商壽</val>
          </value>
        </values>
      </ddeItem>
      <ddeItem name="2867.TW-OddPrice" advise="1">
        <values>
          <value>
            <val>5.27</val>
          </value>
        </values>
      </ddeItem>
      <ddeItem name="2867.TW-Price" advise="1">
        <values>
          <value>
            <val>5.23</val>
          </value>
        </values>
      </ddeItem>
      <ddeItem name="2867.TW-TotalVolume" advise="1">
        <values>
          <value>
            <val>1954</val>
          </value>
        </values>
      </ddeItem>
      <ddeItem name="2880.TW-ID" advise="1">
        <values>
          <value t="str">
            <val>2880</val>
          </value>
        </values>
      </ddeItem>
      <ddeItem name="2880.TW-Name" advise="1">
        <values>
          <value t="str">
            <val>華南金</val>
          </value>
        </values>
      </ddeItem>
      <ddeItem name="2880.TW-OddPrice" advise="1">
        <values>
          <value>
            <val>22.25</val>
          </value>
        </values>
      </ddeItem>
      <ddeItem name="2880.TW-Price" advise="1">
        <values>
          <value>
            <val>22.25</val>
          </value>
        </values>
      </ddeItem>
      <ddeItem name="2880.TW-TotalVolume" advise="1">
        <values>
          <value>
            <val>2167</val>
          </value>
        </values>
      </ddeItem>
      <ddeItem name="2881.TW-ID" advise="1">
        <values>
          <value t="str">
            <val>2881</val>
          </value>
        </values>
      </ddeItem>
      <ddeItem name="2881.TW-Name" advise="1">
        <values>
          <value t="str">
            <val>富邦金</val>
          </value>
        </values>
      </ddeItem>
      <ddeItem name="2881.TW-OddPrice" advise="1">
        <values>
          <value>
            <val>61</val>
          </value>
        </values>
      </ddeItem>
      <ddeItem name="2881.TW-Price" advise="1">
        <values>
          <value>
            <val>61.1</val>
          </value>
        </values>
      </ddeItem>
      <ddeItem name="2881.TW-TotalVolume" advise="1">
        <values>
          <value>
            <val>2938</val>
          </value>
        </values>
      </ddeItem>
      <ddeItem name="2882.TW-ID" advise="1">
        <values>
          <value t="str">
            <val>2882</val>
          </value>
        </values>
      </ddeItem>
      <ddeItem name="2882.TW-Name" advise="1">
        <values>
          <value t="str">
            <val>國泰金</val>
          </value>
        </values>
      </ddeItem>
      <ddeItem name="2882.TW-OddPrice" advise="1">
        <values>
          <value>
            <val>45.1</val>
          </value>
        </values>
      </ddeItem>
      <ddeItem name="2882.TW-Price" advise="1">
        <values>
          <value>
            <val>45.2</val>
          </value>
        </values>
      </ddeItem>
      <ddeItem name="2882.TW-TotalVolume" advise="1">
        <values>
          <value>
            <val>11795</val>
          </value>
        </values>
      </ddeItem>
      <ddeItem name="2883.TW-ID" advise="1">
        <values>
          <value t="str">
            <val>2883</val>
          </value>
        </values>
      </ddeItem>
      <ddeItem name="2883.TW-Name" advise="1">
        <values>
          <value t="str">
            <val>開發金</val>
          </value>
        </values>
      </ddeItem>
      <ddeItem name="2883.TW-OddPrice" advise="1">
        <values>
          <value>
            <val>13</val>
          </value>
        </values>
      </ddeItem>
      <ddeItem name="2883.TW-Price" advise="1">
        <values>
          <value>
            <val>12.95</val>
          </value>
        </values>
      </ddeItem>
      <ddeItem name="2883.TW-TotalVolume" advise="1">
        <values>
          <value>
            <val>9986</val>
          </value>
        </values>
      </ddeItem>
      <ddeItem name="2884.TW-ID" advise="1">
        <values>
          <value t="str">
            <val>2884</val>
          </value>
        </values>
      </ddeItem>
      <ddeItem name="2884.TW-Name" advise="1">
        <values>
          <value t="str">
            <val>玉山金</val>
          </value>
        </values>
      </ddeItem>
      <ddeItem name="2884.TW-OddPrice" advise="1">
        <values>
          <value>
            <val>25.85</val>
          </value>
        </values>
      </ddeItem>
      <ddeItem name="2884.TW-Price" advise="1">
        <values>
          <value>
            <val>25.9</val>
          </value>
        </values>
      </ddeItem>
      <ddeItem name="2884.TW-TotalVolume" advise="1">
        <values>
          <value>
            <val>1808</val>
          </value>
        </values>
      </ddeItem>
      <ddeItem name="2885.TW-ID" advise="1">
        <values>
          <value t="str">
            <val>2885</val>
          </value>
        </values>
      </ddeItem>
      <ddeItem name="2885.TW-Name" advise="1">
        <values>
          <value t="str">
            <val>元大金</val>
          </value>
        </values>
      </ddeItem>
      <ddeItem name="2885.TW-OddPrice" advise="1">
        <values>
          <value>
            <val>23.6</val>
          </value>
        </values>
      </ddeItem>
      <ddeItem name="2885.TW-Price" advise="1">
        <values>
          <value>
            <val>23.65</val>
          </value>
        </values>
      </ddeItem>
      <ddeItem name="2885.TW-TotalVolume" advise="1">
        <values>
          <value>
            <val>2191</val>
          </value>
        </values>
      </ddeItem>
      <ddeItem name="2886.TW-ID" advise="1">
        <values>
          <value t="str">
            <val>2886</val>
          </value>
        </values>
      </ddeItem>
      <ddeItem name="2886.TW-Name" advise="1">
        <values>
          <value t="str">
            <val>兆豐金</val>
          </value>
        </values>
      </ddeItem>
      <ddeItem name="2886.TW-OddPrice" advise="1">
        <values>
          <value>
            <val>35.950000000000003</val>
          </value>
        </values>
      </ddeItem>
      <ddeItem name="2886.TW-Price" advise="1">
        <values>
          <value>
            <val>35.85</val>
          </value>
        </values>
      </ddeItem>
      <ddeItem name="2886.TW-TotalVolume" advise="1">
        <values>
          <value>
            <val>3921</val>
          </value>
        </values>
      </ddeItem>
      <ddeItem name="2887.TW-ID" advise="1">
        <values>
          <value t="str">
            <val>2887</val>
          </value>
        </values>
      </ddeItem>
      <ddeItem name="2887.TW-Name" advise="1">
        <values>
          <value t="str">
            <val>台新金</val>
          </value>
        </values>
      </ddeItem>
      <ddeItem name="2887.TW-OddPrice" advise="1">
        <values>
          <value>
            <val>18.45</val>
          </value>
        </values>
      </ddeItem>
      <ddeItem name="2887.TW-Price" advise="1">
        <values>
          <value>
            <val>18.399999999999999</val>
          </value>
        </values>
      </ddeItem>
      <ddeItem name="2887.TW-TotalVolume" advise="1">
        <values>
          <value>
            <val>1676</val>
          </value>
        </values>
      </ddeItem>
      <ddeItem name="2888.TW-ID" advise="1">
        <values>
          <value t="str">
            <val>2888</val>
          </value>
        </values>
      </ddeItem>
      <ddeItem name="2888.TW-Name" advise="1">
        <values>
          <value t="str">
            <val>新光金</val>
          </value>
        </values>
      </ddeItem>
      <ddeItem name="2888.TW-OddPrice" advise="1">
        <values>
          <value>
            <val>8.5500000000000007</val>
          </value>
        </values>
      </ddeItem>
      <ddeItem name="2888.TW-Price" advise="1">
        <values>
          <value>
            <val>8.56</val>
          </value>
        </values>
      </ddeItem>
      <ddeItem name="2888.TW-TotalVolume" advise="1">
        <values>
          <value>
            <val>8837</val>
          </value>
        </values>
      </ddeItem>
      <ddeItem name="2889.TW-ID" advise="1">
        <values>
          <value t="str">
            <val>2889</val>
          </value>
        </values>
      </ddeItem>
      <ddeItem name="2889.TW-Name" advise="1">
        <values>
          <value t="str">
            <val>國票金</val>
          </value>
        </values>
      </ddeItem>
      <ddeItem name="2889.TW-OddPrice" advise="1">
        <values>
          <value>
            <val>12.6</val>
          </value>
        </values>
      </ddeItem>
      <ddeItem name="2889.TW-Price" advise="1">
        <values>
          <value>
            <val>12.6</val>
          </value>
        </values>
      </ddeItem>
      <ddeItem name="2889.TW-TotalVolume" advise="1">
        <values>
          <value>
            <val>527</val>
          </value>
        </values>
      </ddeItem>
      <ddeItem name="2890.TW-ID" advise="1">
        <values>
          <value t="str">
            <val>2890</val>
          </value>
        </values>
      </ddeItem>
      <ddeItem name="2890.TW-Name" advise="1">
        <values>
          <value t="str">
            <val>永豐金</val>
          </value>
        </values>
      </ddeItem>
      <ddeItem name="2890.TW-OddPrice" advise="1">
        <values>
          <value>
            <val>17.2</val>
          </value>
        </values>
      </ddeItem>
      <ddeItem name="2890.TW-Price" advise="1">
        <values>
          <value>
            <val>17.25</val>
          </value>
        </values>
      </ddeItem>
      <ddeItem name="2890.TW-TotalVolume" advise="1">
        <values>
          <value>
            <val>1704</val>
          </value>
        </values>
      </ddeItem>
      <ddeItem name="2891.TW-ID" advise="1">
        <values>
          <value t="str">
            <val>2891</val>
          </value>
        </values>
      </ddeItem>
      <ddeItem name="2891.TW-Name" advise="1">
        <values>
          <value t="str">
            <val>中信金</val>
          </value>
        </values>
      </ddeItem>
      <ddeItem name="2891.TW-OddPrice" advise="1">
        <values>
          <value>
            <val>24.2</val>
          </value>
        </values>
      </ddeItem>
      <ddeItem name="2891.TW-Price" advise="1">
        <values>
          <value>
            <val>24.3</val>
          </value>
        </values>
      </ddeItem>
      <ddeItem name="2891.TW-TotalVolume" advise="1">
        <values>
          <value>
            <val>2330</val>
          </value>
        </values>
      </ddeItem>
      <ddeItem name="2892.TW-ID" advise="1">
        <values>
          <value t="str">
            <val>2892</val>
          </value>
        </values>
      </ddeItem>
      <ddeItem name="2892.TW-Name" advise="1">
        <values>
          <value t="str">
            <val>第一金</val>
          </value>
        </values>
      </ddeItem>
      <ddeItem name="2892.TW-OddPrice" advise="1">
        <values>
          <value>
            <val>27.8</val>
          </value>
        </values>
      </ddeItem>
      <ddeItem name="2892.TW-Price" advise="1">
        <values>
          <value>
            <val>27.9</val>
          </value>
        </values>
      </ddeItem>
      <ddeItem name="2892.TW-TotalVolume" advise="1">
        <values>
          <value>
            <val>1554</val>
          </value>
        </values>
      </ddeItem>
      <ddeItem name="2897.TW-ID" advise="1">
        <values>
          <value t="str">
            <val>2897</val>
          </value>
        </values>
      </ddeItem>
      <ddeItem name="2897.TW-Name" advise="1">
        <values>
          <value t="str">
            <val>王道銀行</val>
          </value>
        </values>
      </ddeItem>
      <ddeItem name="2897.TW-OddPrice" advise="1">
        <values>
          <value>
            <val>10.25</val>
          </value>
        </values>
      </ddeItem>
      <ddeItem name="2897.TW-Price" advise="1">
        <values>
          <value>
            <val>10.25</val>
          </value>
        </values>
      </ddeItem>
      <ddeItem name="2897.TW-TotalVolume" advise="1">
        <values>
          <value>
            <val>469</val>
          </value>
        </values>
      </ddeItem>
      <ddeItem name="2901.TW-ID" advise="1">
        <values>
          <value t="str">
            <val>2901</val>
          </value>
        </values>
      </ddeItem>
      <ddeItem name="2901.TW-Name" advise="1">
        <values>
          <value t="str">
            <val>欣欣</val>
          </value>
        </values>
      </ddeItem>
      <ddeItem name="2901.TW-OddPrice" advise="1">
        <values>
          <value>
            <val>27.25</val>
          </value>
        </values>
      </ddeItem>
      <ddeItem name="2901.TW-Price" advise="1">
        <values>
          <value>
            <val>28.25</val>
          </value>
        </values>
      </ddeItem>
      <ddeItem name="2901.TW-TotalVolume" advise="1">
        <values>
          <value>
            <val>36</val>
          </value>
        </values>
      </ddeItem>
      <ddeItem name="2903.TW-ID" advise="1">
        <values>
          <value t="str">
            <val>2903</val>
          </value>
        </values>
      </ddeItem>
      <ddeItem name="2903.TW-Name" advise="1">
        <values>
          <value t="str">
            <val>遠百</val>
          </value>
        </values>
      </ddeItem>
      <ddeItem name="2903.TW-OddPrice" advise="1">
        <values>
          <value>
            <val>24.15</val>
          </value>
        </values>
      </ddeItem>
      <ddeItem name="2903.TW-Price" advise="1">
        <values>
          <value>
            <val>24.15</val>
          </value>
        </values>
      </ddeItem>
      <ddeItem name="2903.TW-TotalVolume" advise="1">
        <values>
          <value>
            <val>339</val>
          </value>
        </values>
      </ddeItem>
      <ddeItem name="2904.TW-ID" advise="1">
        <values>
          <value t="str">
            <val>2904</val>
          </value>
        </values>
      </ddeItem>
      <ddeItem name="2904.TW-Name" advise="1">
        <values>
          <value t="str">
            <val>匯僑</val>
          </value>
        </values>
      </ddeItem>
      <ddeItem name="2904.TW-OddPrice" advise="1">
        <values>
          <value>
            <val>20.100000000000001</val>
          </value>
        </values>
      </ddeItem>
      <ddeItem name="2904.TW-Price" advise="1">
        <values>
          <value t="str">
            <val>--</val>
          </value>
        </values>
      </ddeItem>
      <ddeItem name="2904.TW-TotalVolume" advise="1">
        <values>
          <value>
            <val>0</val>
          </value>
        </values>
      </ddeItem>
      <ddeItem name="2905.TW-ID" advise="1">
        <values>
          <value t="str">
            <val>2905</val>
          </value>
        </values>
      </ddeItem>
      <ddeItem name="2905.TW-Name" advise="1">
        <values>
          <value t="str">
            <val>三商</val>
          </value>
        </values>
      </ddeItem>
      <ddeItem name="2905.TW-OddPrice" advise="1">
        <values>
          <value>
            <val>15.35</val>
          </value>
        </values>
      </ddeItem>
      <ddeItem name="2905.TW-Price" advise="1">
        <values>
          <value>
            <val>15.25</val>
          </value>
        </values>
      </ddeItem>
      <ddeItem name="2905.TW-TotalVolume" advise="1">
        <values>
          <value>
            <val>40</val>
          </value>
        </values>
      </ddeItem>
      <ddeItem name="2906.TW-ID" advise="1">
        <values>
          <value t="str">
            <val>2906</val>
          </value>
        </values>
      </ddeItem>
      <ddeItem name="2906.TW-Name" advise="1">
        <values>
          <value t="str">
            <val>高林</val>
          </value>
        </values>
      </ddeItem>
      <ddeItem name="2906.TW-OddPrice" advise="1">
        <values>
          <value>
            <val>16.45</val>
          </value>
        </values>
      </ddeItem>
      <ddeItem name="2906.TW-Price" advise="1">
        <values>
          <value>
            <val>16.600000000000001</val>
          </value>
        </values>
      </ddeItem>
      <ddeItem name="2906.TW-TotalVolume" advise="1">
        <values>
          <value>
            <val>16</val>
          </value>
        </values>
      </ddeItem>
      <ddeItem name="2908.TW-ID" advise="1">
        <values>
          <value t="str">
            <val>2908</val>
          </value>
        </values>
      </ddeItem>
      <ddeItem name="2908.TW-Name" advise="1">
        <values>
          <value t="str">
            <val>特力</val>
          </value>
        </values>
      </ddeItem>
      <ddeItem name="2908.TW-OddPrice" advise="1">
        <values>
          <value>
            <val>21.05</val>
          </value>
        </values>
      </ddeItem>
      <ddeItem name="2908.TW-Price" advise="1">
        <values>
          <value>
            <val>21</val>
          </value>
        </values>
      </ddeItem>
      <ddeItem name="2908.TW-TotalVolume" advise="1">
        <values>
          <value>
            <val>6</val>
          </value>
        </values>
      </ddeItem>
      <ddeItem name="2910.TW-ID" advise="1">
        <values>
          <value t="str">
            <val>2910</val>
          </value>
        </values>
      </ddeItem>
      <ddeItem name="2910.TW-Name" advise="1">
        <values>
          <value t="str">
            <val>統領</val>
          </value>
        </values>
      </ddeItem>
      <ddeItem name="2910.TW-OddPrice" advise="1">
        <values>
          <value t="str">
            <val>--</val>
          </value>
        </values>
      </ddeItem>
      <ddeItem name="2910.TW-Price" advise="1">
        <values>
          <value t="str">
            <val>--</val>
          </value>
        </values>
      </ddeItem>
      <ddeItem name="2910.TW-TotalVolume" advise="1">
        <values>
          <value>
            <val>0</val>
          </value>
        </values>
      </ddeItem>
      <ddeItem name="2911.TW-ID" advise="1">
        <values>
          <value t="str">
            <val>2911</val>
          </value>
        </values>
      </ddeItem>
      <ddeItem name="2911.TW-Name" advise="1">
        <values>
          <value t="str">
            <val>麗嬰房</val>
          </value>
        </values>
      </ddeItem>
      <ddeItem name="2911.TW-OddPrice" advise="1">
        <values>
          <value>
            <val>7.21</val>
          </value>
        </values>
      </ddeItem>
      <ddeItem name="2911.TW-Price" advise="1">
        <values>
          <value>
            <val>7.15</val>
          </value>
        </values>
      </ddeItem>
      <ddeItem name="2911.TW-TotalVolume" advise="1">
        <values>
          <value>
            <val>1</val>
          </value>
        </values>
      </ddeItem>
      <ddeItem name="2912.TW-ID" advise="1">
        <values>
          <value t="str">
            <val>2912</val>
          </value>
        </values>
      </ddeItem>
      <ddeItem name="2912.TW-Name" advise="1">
        <values>
          <value t="str">
            <val>統一超</val>
          </value>
        </values>
      </ddeItem>
      <ddeItem name="2912.TW-OddPrice" advise="1">
        <values>
          <value>
            <val>281</val>
          </value>
        </values>
      </ddeItem>
      <ddeItem name="2912.TW-Price" advise="1">
        <values>
          <value>
            <val>280</val>
          </value>
        </values>
      </ddeItem>
      <ddeItem name="2912.TW-TotalVolume" advise="1">
        <values>
          <value>
            <val>188</val>
          </value>
        </values>
      </ddeItem>
      <ddeItem name="2913.TW-ID" advise="1">
        <values>
          <value t="str">
            <val>2913</val>
          </value>
        </values>
      </ddeItem>
      <ddeItem name="2913.TW-Name" advise="1">
        <values>
          <value t="str">
            <val>農林</val>
          </value>
        </values>
      </ddeItem>
      <ddeItem name="2913.TW-OddPrice" advise="1">
        <values>
          <value>
            <val>22.35</val>
          </value>
        </values>
      </ddeItem>
      <ddeItem name="2913.TW-Price" advise="1">
        <values>
          <value>
            <val>22.4</val>
          </value>
        </values>
      </ddeItem>
      <ddeItem name="2913.TW-TotalVolume" advise="1">
        <values>
          <value>
            <val>2847</val>
          </value>
        </values>
      </ddeItem>
      <ddeItem name="2915.TW-ID" advise="1">
        <values>
          <value t="str">
            <val>2915</val>
          </value>
        </values>
      </ddeItem>
      <ddeItem name="2915.TW-Name" advise="1">
        <values>
          <value t="str">
            <val>潤泰全</val>
          </value>
        </values>
      </ddeItem>
      <ddeItem name="2915.TW-OddPrice" advise="1">
        <values>
          <value>
            <val>56.1</val>
          </value>
        </values>
      </ddeItem>
      <ddeItem name="2915.TW-Price" advise="1">
        <values>
          <value>
            <val>56.2</val>
          </value>
        </values>
      </ddeItem>
      <ddeItem name="2915.TW-TotalVolume" advise="1">
        <values>
          <value>
            <val>251</val>
          </value>
        </values>
      </ddeItem>
      <ddeItem name="2923.TW-ID" advise="1">
        <values>
          <value t="str">
            <val>2923</val>
          </value>
        </values>
      </ddeItem>
      <ddeItem name="2923.TW-Name" advise="1">
        <values>
          <value t="str">
            <val>鼎固-KY</val>
          </value>
        </values>
      </ddeItem>
      <ddeItem name="2923.TW-OddPrice" advise="1">
        <values>
          <value>
            <val>24.35</val>
          </value>
        </values>
      </ddeItem>
      <ddeItem name="2923.TW-Price" advise="1">
        <values>
          <value t="str">
            <val>--</val>
          </value>
        </values>
      </ddeItem>
      <ddeItem name="2923.TW-TotalVolume" advise="1">
        <values>
          <value>
            <val>0</val>
          </value>
        </values>
      </ddeItem>
      <ddeItem name="2929.TW-ID" advise="1">
        <values>
          <value t="str">
            <val>2929</val>
          </value>
        </values>
      </ddeItem>
      <ddeItem name="2929.TW-Name" advise="1">
        <values>
          <value t="str">
            <val>淘帝-KY</val>
          </value>
        </values>
      </ddeItem>
      <ddeItem name="2929.TW-OddPrice" advise="1">
        <values>
          <value>
            <val>12.7</val>
          </value>
        </values>
      </ddeItem>
      <ddeItem name="2929.TW-Price" advise="1">
        <values>
          <value>
            <val>12.75</val>
          </value>
        </values>
      </ddeItem>
      <ddeItem name="2929.TW-TotalVolume" advise="1">
        <values>
          <value>
            <val>40</val>
          </value>
        </values>
      </ddeItem>
      <ddeItem name="2939.TW-ID" advise="1">
        <values>
          <value t="str">
            <val>2939</val>
          </value>
        </values>
      </ddeItem>
      <ddeItem name="2939.TW-Name" advise="1">
        <values>
          <value t="str">
            <val>凱羿-KY</val>
          </value>
        </values>
      </ddeItem>
      <ddeItem name="2939.TW-OddPrice" advise="1">
        <values>
          <value t="str">
            <val>--</val>
          </value>
        </values>
      </ddeItem>
      <ddeItem name="2939.TW-Price" advise="1">
        <values>
          <value>
            <val>33.1</val>
          </value>
        </values>
      </ddeItem>
      <ddeItem name="2939.TW-TotalVolume" advise="1">
        <values>
          <value>
            <val>4</val>
          </value>
        </values>
      </ddeItem>
      <ddeItem name="2945.TW-ID" advise="1">
        <values>
          <value t="str">
            <val>2945</val>
          </value>
        </values>
      </ddeItem>
      <ddeItem name="2945.TW-Name" advise="1">
        <values>
          <value t="str">
            <val>三商家購</val>
          </value>
        </values>
      </ddeItem>
      <ddeItem name="2945.TW-OddPrice" advise="1">
        <values>
          <value t="str">
            <val>--</val>
          </value>
        </values>
      </ddeItem>
      <ddeItem name="2945.TW-Price" advise="1">
        <values>
          <value>
            <val>43</val>
          </value>
        </values>
      </ddeItem>
      <ddeItem name="2945.TW-TotalVolume" advise="1">
        <values>
          <value>
            <val>8</val>
          </value>
        </values>
      </ddeItem>
      <ddeItem name="3002.TW-ID" advise="1">
        <values>
          <value t="str">
            <val>3002</val>
          </value>
        </values>
      </ddeItem>
      <ddeItem name="3002.TW-Name" advise="1">
        <values>
          <value t="str">
            <val>歐格</val>
          </value>
        </values>
      </ddeItem>
      <ddeItem name="3002.TW-OddPrice" advise="1">
        <values>
          <value>
            <val>13</val>
          </value>
        </values>
      </ddeItem>
      <ddeItem name="3002.TW-Price" advise="1">
        <values>
          <value>
            <val>13.15</val>
          </value>
        </values>
      </ddeItem>
      <ddeItem name="3002.TW-TotalVolume" advise="1">
        <values>
          <value>
            <val>46</val>
          </value>
        </values>
      </ddeItem>
      <ddeItem name="3003.TW-ID" advise="1">
        <values>
          <value t="str">
            <val>3003</val>
          </value>
        </values>
      </ddeItem>
      <ddeItem name="3003.TW-Name" advise="1">
        <values>
          <value t="str">
            <val>健和興</val>
          </value>
        </values>
      </ddeItem>
      <ddeItem name="3003.TW-OddPrice" advise="1">
        <values>
          <value>
            <val>78.400000000000006</val>
          </value>
        </values>
      </ddeItem>
      <ddeItem name="3003.TW-Price" advise="1">
        <values>
          <value>
            <val>78.400000000000006</val>
          </value>
        </values>
      </ddeItem>
      <ddeItem name="3003.TW-TotalVolume" advise="1">
        <values>
          <value>
            <val>307</val>
          </value>
        </values>
      </ddeItem>
      <ddeItem name="3004.TW-ID" advise="1">
        <values>
          <value t="str">
            <val>3004</val>
          </value>
        </values>
      </ddeItem>
      <ddeItem name="3004.TW-Name" advise="1">
        <values>
          <value t="str">
            <val>豐達科</val>
          </value>
        </values>
      </ddeItem>
      <ddeItem name="3004.TW-OddPrice" advise="1">
        <values>
          <value>
            <val>107</val>
          </value>
        </values>
      </ddeItem>
      <ddeItem name="3004.TW-Price" advise="1">
        <values>
          <value>
            <val>107.5</val>
          </value>
        </values>
      </ddeItem>
      <ddeItem name="3004.TW-TotalVolume" advise="1">
        <values>
          <value>
            <val>958</val>
          </value>
        </values>
      </ddeItem>
      <ddeItem name="3005.TW-ID" advise="1">
        <values>
          <value t="str">
            <val>3005</val>
          </value>
        </values>
      </ddeItem>
      <ddeItem name="3005.TW-Name" advise="1">
        <values>
          <value t="str">
            <val>神基</val>
          </value>
        </values>
      </ddeItem>
      <ddeItem name="3005.TW-OddPrice" advise="1">
        <values>
          <value>
            <val>68.5</val>
          </value>
        </values>
      </ddeItem>
      <ddeItem name="3005.TW-Price" advise="1">
        <values>
          <value>
            <val>68.400000000000006</val>
          </value>
        </values>
      </ddeItem>
      <ddeItem name="3005.TW-TotalVolume" advise="1">
        <values>
          <value>
            <val>1484</val>
          </value>
        </values>
      </ddeItem>
      <ddeItem name="3006.TW-ID" advise="1">
        <values>
          <value t="str">
            <val>3006</val>
          </value>
        </values>
      </ddeItem>
      <ddeItem name="3006.TW-Name" advise="1">
        <values>
          <value t="str">
            <val>晶豪科</val>
          </value>
        </values>
      </ddeItem>
      <ddeItem name="3006.TW-OddPrice" advise="1">
        <values>
          <value>
            <val>85.5</val>
          </value>
        </values>
      </ddeItem>
      <ddeItem name="3006.TW-Price" advise="1">
        <values>
          <value>
            <val>85.3</val>
          </value>
        </values>
      </ddeItem>
      <ddeItem name="3006.TW-TotalVolume" advise="1">
        <values>
          <value>
            <val>6963</val>
          </value>
        </values>
      </ddeItem>
      <ddeItem name="3008.TW-ID" advise="1">
        <values>
          <value t="str">
            <val>3008</val>
          </value>
        </values>
      </ddeItem>
      <ddeItem name="3008.TW-Name" advise="1">
        <values>
          <value t="str">
            <val>大立光</val>
          </value>
        </values>
      </ddeItem>
      <ddeItem name="3008.TW-OddPrice" advise="1">
        <values>
          <value>
            <val>2255</val>
          </value>
        </values>
      </ddeItem>
      <ddeItem name="3008.TW-Price" advise="1">
        <values>
          <value>
            <val>2265</val>
          </value>
        </values>
      </ddeItem>
      <ddeItem name="3008.TW-TotalVolume" advise="1">
        <values>
          <value>
            <val>120</val>
          </value>
        </values>
      </ddeItem>
      <ddeItem name="3010.TW-ID" advise="1">
        <values>
          <value t="str">
            <val>3010</val>
          </value>
        </values>
      </ddeItem>
      <ddeItem name="3010.TW-Name" advise="1">
        <values>
          <value t="str">
            <val>華立</val>
          </value>
        </values>
      </ddeItem>
      <ddeItem name="3010.TW-OddPrice" advise="1">
        <values>
          <value>
            <val>86.7</val>
          </value>
        </values>
      </ddeItem>
      <ddeItem name="3010.TW-Price" advise="1">
        <values>
          <value>
            <val>86.6</val>
          </value>
        </values>
      </ddeItem>
      <ddeItem name="3010.TW-TotalVolume" advise="1">
        <values>
          <value>
            <val>128</val>
          </value>
        </values>
      </ddeItem>
      <ddeItem name="3011.TW-ID" advise="1">
        <values>
          <value t="str">
            <val>3011</val>
          </value>
        </values>
      </ddeItem>
      <ddeItem name="3011.TW-Name" advise="1">
        <values>
          <value t="str">
            <val>今皓</val>
          </value>
        </values>
      </ddeItem>
      <ddeItem name="3011.TW-OddPrice" advise="1">
        <values>
          <value>
            <val>26.85</val>
          </value>
        </values>
      </ddeItem>
      <ddeItem name="3011.TW-Price" advise="1">
        <values>
          <value>
            <val>26.75</val>
          </value>
        </values>
      </ddeItem>
      <ddeItem name="3011.TW-TotalVolume" advise="1">
        <values>
          <value>
            <val>330</val>
          </value>
        </values>
      </ddeItem>
      <ddeItem name="3013.TW-ID" advise="1">
        <values>
          <value t="str">
            <val>3013</val>
          </value>
        </values>
      </ddeItem>
      <ddeItem name="3013.TW-Name" advise="1">
        <values>
          <value t="str">
            <val>晟銘電</val>
          </value>
        </values>
      </ddeItem>
      <ddeItem name="3013.TW-OddPrice" advise="1">
        <values>
          <value>
            <val>25.65</val>
          </value>
        </values>
      </ddeItem>
      <ddeItem name="3013.TW-Price" advise="1">
        <values>
          <value>
            <val>25.65</val>
          </value>
        </values>
      </ddeItem>
      <ddeItem name="3013.TW-TotalVolume" advise="1">
        <values>
          <value>
            <val>18112</val>
          </value>
        </values>
      </ddeItem>
      <ddeItem name="3014.TW-ID" advise="1">
        <values>
          <value t="str">
            <val>3014</val>
          </value>
        </values>
      </ddeItem>
      <ddeItem name="3014.TW-Name" advise="1">
        <values>
          <value t="str">
            <val>聯陽</val>
          </value>
        </values>
      </ddeItem>
      <ddeItem name="3014.TW-OddPrice" advise="1">
        <values>
          <value>
            <val>112</val>
          </value>
        </values>
      </ddeItem>
      <ddeItem name="3014.TW-Price" advise="1">
        <values>
          <value>
            <val>112.5</val>
          </value>
        </values>
      </ddeItem>
      <ddeItem name="3014.TW-TotalVolume" advise="1">
        <values>
          <value>
            <val>321</val>
          </value>
        </values>
      </ddeItem>
      <ddeItem name="3015.TW-ID" advise="1">
        <values>
          <value t="str">
            <val>3015</val>
          </value>
        </values>
      </ddeItem>
      <ddeItem name="3015.TW-Name" advise="1">
        <values>
          <value t="str">
            <val>全漢</val>
          </value>
        </values>
      </ddeItem>
      <ddeItem name="3015.TW-OddPrice" advise="1">
        <values>
          <value>
            <val>50.2</val>
          </value>
        </values>
      </ddeItem>
      <ddeItem name="3015.TW-Price" advise="1">
        <values>
          <value>
            <val>49.95</val>
          </value>
        </values>
      </ddeItem>
      <ddeItem name="3015.TW-TotalVolume" advise="1">
        <values>
          <value>
            <val>129</val>
          </value>
        </values>
      </ddeItem>
      <ddeItem name="3016.TW-ID" advise="1">
        <values>
          <value t="str">
            <val>3016</val>
          </value>
        </values>
      </ddeItem>
      <ddeItem name="3016.TW-Name" advise="1">
        <values>
          <value t="str">
            <val>嘉晶</val>
          </value>
        </values>
      </ddeItem>
      <ddeItem name="3016.TW-OddPrice" advise="1">
        <values>
          <value>
            <val>64.5</val>
          </value>
        </values>
      </ddeItem>
      <ddeItem name="3016.TW-Price" advise="1">
        <values>
          <value>
            <val>64.5</val>
          </value>
        </values>
      </ddeItem>
      <ddeItem name="3016.TW-TotalVolume" advise="1">
        <values>
          <value>
            <val>177</val>
          </value>
        </values>
      </ddeItem>
      <ddeItem name="3017.TW-ID" advise="1">
        <values>
          <value t="str">
            <val>3017</val>
          </value>
        </values>
      </ddeItem>
      <ddeItem name="3017.TW-Name" advise="1">
        <values>
          <value t="str">
            <val>奇鋐</val>
          </value>
        </values>
      </ddeItem>
      <ddeItem name="3017.TW-OddPrice" advise="1">
        <values>
          <value>
            <val>207</val>
          </value>
        </values>
      </ddeItem>
      <ddeItem name="3017.TW-Price" advise="1">
        <values>
          <value>
            <val>207.5</val>
          </value>
        </values>
      </ddeItem>
      <ddeItem name="3017.TW-TotalVolume" advise="1">
        <values>
          <value>
            <val>8731</val>
          </value>
        </values>
      </ddeItem>
      <ddeItem name="3019.TW-ID" advise="1">
        <values>
          <value t="str">
            <val>3019</val>
          </value>
        </values>
      </ddeItem>
      <ddeItem name="3019.TW-Name" advise="1">
        <values>
          <value t="str">
            <val>亞光</val>
          </value>
        </values>
      </ddeItem>
      <ddeItem name="3019.TW-OddPrice" advise="1">
        <values>
          <value>
            <val>65.3</val>
          </value>
        </values>
      </ddeItem>
      <ddeItem name="3019.TW-Price" advise="1">
        <values>
          <value>
            <val>65</val>
          </value>
        </values>
      </ddeItem>
      <ddeItem name="3019.TW-TotalVolume" advise="1">
        <values>
          <value>
            <val>317</val>
          </value>
        </values>
      </ddeItem>
      <ddeItem name="3021.TW-ID" advise="1">
        <values>
          <value t="str">
            <val>3021</val>
          </value>
        </values>
      </ddeItem>
      <ddeItem name="3021.TW-Name" advise="1">
        <values>
          <value t="str">
            <val>鴻名</val>
          </value>
        </values>
      </ddeItem>
      <ddeItem name="3021.TW-OddPrice" advise="1">
        <values>
          <value>
            <val>21.45</val>
          </value>
        </values>
      </ddeItem>
      <ddeItem name="3021.TW-Price" advise="1">
        <values>
          <value>
            <val>21.85</val>
          </value>
        </values>
      </ddeItem>
      <ddeItem name="3021.TW-TotalVolume" advise="1">
        <values>
          <value>
            <val>6</val>
          </value>
        </values>
      </ddeItem>
      <ddeItem name="3022.TW-ID" advise="1">
        <values>
          <value t="str">
            <val>3022</val>
          </value>
        </values>
      </ddeItem>
      <ddeItem name="3022.TW-Name" advise="1">
        <values>
          <value t="str">
            <val>威強電</val>
          </value>
        </values>
      </ddeItem>
      <ddeItem name="3022.TW-OddPrice" advise="1">
        <values>
          <value>
            <val>90.6</val>
          </value>
        </values>
      </ddeItem>
      <ddeItem name="3022.TW-Price" advise="1">
        <values>
          <value>
            <val>90.7</val>
          </value>
        </values>
      </ddeItem>
      <ddeItem name="3022.TW-TotalVolume" advise="1">
        <values>
          <value>
            <val>337</val>
          </value>
        </values>
      </ddeItem>
      <ddeItem name="3023.TW-ID" advise="1">
        <values>
          <value t="str">
            <val>3023</val>
          </value>
        </values>
      </ddeItem>
      <ddeItem name="3023.TW-Name" advise="1">
        <values>
          <value t="str">
            <val>信邦</val>
          </value>
        </values>
      </ddeItem>
      <ddeItem name="3023.TW-OddPrice" advise="1">
        <values>
          <value>
            <val>356</val>
          </value>
        </values>
      </ddeItem>
      <ddeItem name="3023.TW-Price" advise="1">
        <values>
          <value>
            <val>354.5</val>
          </value>
        </values>
      </ddeItem>
      <ddeItem name="3023.TW-TotalVolume" advise="1">
        <values>
          <value>
            <val>86</val>
          </value>
        </values>
      </ddeItem>
      <ddeItem name="3024.TW-ID" advise="1">
        <values>
          <value t="str">
            <val>3024</val>
          </value>
        </values>
      </ddeItem>
      <ddeItem name="3024.TW-Name" advise="1">
        <values>
          <value t="str">
            <val>憶聲</val>
          </value>
        </values>
      </ddeItem>
      <ddeItem name="3024.TW-OddPrice" advise="1">
        <values>
          <value>
            <val>14.9</val>
          </value>
        </values>
      </ddeItem>
      <ddeItem name="3024.TW-Price" advise="1">
        <values>
          <value>
            <val>14.95</val>
          </value>
        </values>
      </ddeItem>
      <ddeItem name="3024.TW-TotalVolume" advise="1">
        <values>
          <value>
            <val>92</val>
          </value>
        </values>
      </ddeItem>
      <ddeItem name="3025.TW-ID" advise="1">
        <values>
          <value t="str">
            <val>3025</val>
          </value>
        </values>
      </ddeItem>
      <ddeItem name="3025.TW-Name" advise="1">
        <values>
          <value t="str">
            <val>星通</val>
          </value>
        </values>
      </ddeItem>
      <ddeItem name="3025.TW-OddPrice" advise="1">
        <values>
          <value>
            <val>44.65</val>
          </value>
        </values>
      </ddeItem>
      <ddeItem name="3025.TW-Price" advise="1">
        <values>
          <value>
            <val>44.65</val>
          </value>
        </values>
      </ddeItem>
      <ddeItem name="3025.TW-TotalVolume" advise="1">
        <values>
          <value>
            <val>24560</val>
          </value>
        </values>
      </ddeItem>
      <ddeItem name="3026.TW-ID" advise="1">
        <values>
          <value t="str">
            <val>3026</val>
          </value>
        </values>
      </ddeItem>
      <ddeItem name="3026.TW-Name" advise="1">
        <values>
          <value t="str">
            <val>禾伸堂</val>
          </value>
        </values>
      </ddeItem>
      <ddeItem name="3026.TW-OddPrice" advise="1">
        <values>
          <value>
            <val>104</val>
          </value>
        </values>
      </ddeItem>
      <ddeItem name="3026.TW-Price" advise="1">
        <values>
          <value>
            <val>103.5</val>
          </value>
        </values>
      </ddeItem>
      <ddeItem name="3026.TW-TotalVolume" advise="1">
        <values>
          <value>
            <val>35</val>
          </value>
        </values>
      </ddeItem>
      <ddeItem name="3027.TW-ID" advise="1">
        <values>
          <value t="str">
            <val>3027</val>
          </value>
        </values>
      </ddeItem>
      <ddeItem name="3027.TW-Name" advise="1">
        <values>
          <value t="str">
            <val>盛達</val>
          </value>
        </values>
      </ddeItem>
      <ddeItem name="3027.TW-OddPrice" advise="1">
        <values>
          <value>
            <val>40.6</val>
          </value>
        </values>
      </ddeItem>
      <ddeItem name="3027.TW-Price" advise="1">
        <values>
          <value>
            <val>40.15</val>
          </value>
        </values>
      </ddeItem>
      <ddeItem name="3027.TW-TotalVolume" advise="1">
        <values>
          <value>
            <val>537</val>
          </value>
        </values>
      </ddeItem>
      <ddeItem name="3028.TW-ID" advise="1">
        <values>
          <value t="str">
            <val>3028</val>
          </value>
        </values>
      </ddeItem>
      <ddeItem name="3028.TW-Name" advise="1">
        <values>
          <value t="str">
            <val>增你強</val>
          </value>
        </values>
      </ddeItem>
      <ddeItem name="3028.TW-OddPrice" advise="1">
        <values>
          <value>
            <val>34.6</val>
          </value>
        </values>
      </ddeItem>
      <ddeItem name="3028.TW-Price" advise="1">
        <values>
          <value>
            <val>34.65</val>
          </value>
        </values>
      </ddeItem>
      <ddeItem name="3028.TW-TotalVolume" advise="1">
        <values>
          <value>
            <val>704</val>
          </value>
        </values>
      </ddeItem>
      <ddeItem name="3029.TW-ID" advise="1">
        <values>
          <value t="str">
            <val>3029</val>
          </value>
        </values>
      </ddeItem>
      <ddeItem name="3029.TW-Name" advise="1">
        <values>
          <value t="str">
            <val>零壹</val>
          </value>
        </values>
      </ddeItem>
      <ddeItem name="3029.TW-OddPrice" advise="1">
        <values>
          <value>
            <val>67.7</val>
          </value>
        </values>
      </ddeItem>
      <ddeItem name="3029.TW-Price" advise="1">
        <values>
          <value>
            <val>67.5</val>
          </value>
        </values>
      </ddeItem>
      <ddeItem name="3029.TW-TotalVolume" advise="1">
        <values>
          <value>
            <val>4945</val>
          </value>
        </values>
      </ddeItem>
      <ddeItem name="3030.TW-ID" advise="1">
        <values>
          <value t="str">
            <val>3030</val>
          </value>
        </values>
      </ddeItem>
      <ddeItem name="3030.TW-Name" advise="1">
        <values>
          <value t="str">
            <val>德律</val>
          </value>
        </values>
      </ddeItem>
      <ddeItem name="3030.TW-OddPrice" advise="1">
        <values>
          <value>
            <val>64</val>
          </value>
        </values>
      </ddeItem>
      <ddeItem name="3030.TW-Price" advise="1">
        <values>
          <value>
            <val>64.099999999999994</val>
          </value>
        </values>
      </ddeItem>
      <ddeItem name="3030.TW-TotalVolume" advise="1">
        <values>
          <value>
            <val>47</val>
          </value>
        </values>
      </ddeItem>
      <ddeItem name="3031.TW-ID" advise="1">
        <values>
          <value t="str">
            <val>3031</val>
          </value>
        </values>
      </ddeItem>
      <ddeItem name="3031.TW-Name" advise="1">
        <values>
          <value t="str">
            <val>佰鴻</val>
          </value>
        </values>
      </ddeItem>
      <ddeItem name="3031.TW-OddPrice" advise="1">
        <values>
          <value t="str">
            <val>--</val>
          </value>
        </values>
      </ddeItem>
      <ddeItem name="3031.TW-Price" advise="1">
        <values>
          <value>
            <val>19.2</val>
          </value>
        </values>
      </ddeItem>
      <ddeItem name="3031.TW-TotalVolume" advise="1">
        <values>
          <value>
            <val>50</val>
          </value>
        </values>
      </ddeItem>
      <ddeItem name="3032.TW-ID" advise="1">
        <values>
          <value t="str">
            <val>3032</val>
          </value>
        </values>
      </ddeItem>
      <ddeItem name="3032.TW-Name" advise="1">
        <values>
          <value t="str">
            <val>偉訓</val>
          </value>
        </values>
      </ddeItem>
      <ddeItem name="3032.TW-OddPrice" advise="1">
        <values>
          <value>
            <val>59.7</val>
          </value>
        </values>
      </ddeItem>
      <ddeItem name="3032.TW-Price" advise="1">
        <values>
          <value>
            <val>59.5</val>
          </value>
        </values>
      </ddeItem>
      <ddeItem name="3032.TW-TotalVolume" advise="1">
        <values>
          <value>
            <val>5164</val>
          </value>
        </values>
      </ddeItem>
      <ddeItem name="3033.TW-ID" advise="1">
        <values>
          <value t="str">
            <val>3033</val>
          </value>
        </values>
      </ddeItem>
      <ddeItem name="3033.TW-Name" advise="1">
        <values>
          <value t="str">
            <val>威健</val>
          </value>
        </values>
      </ddeItem>
      <ddeItem name="3033.TW-OddPrice" advise="1">
        <values>
          <value>
            <val>30.85</val>
          </value>
        </values>
      </ddeItem>
      <ddeItem name="3033.TW-Price" advise="1">
        <values>
          <value>
            <val>30.75</val>
          </value>
        </values>
      </ddeItem>
      <ddeItem name="3033.TW-TotalVolume" advise="1">
        <values>
          <value>
            <val>355</val>
          </value>
        </values>
      </ddeItem>
      <ddeItem name="3034.TW-ID" advise="1">
        <values>
          <value t="str">
            <val>3034</val>
          </value>
        </values>
      </ddeItem>
      <ddeItem name="3034.TW-Name" advise="1">
        <values>
          <value t="str">
            <val>聯詠</val>
          </value>
        </values>
      </ddeItem>
      <ddeItem name="3034.TW-OddPrice" advise="1">
        <values>
          <value>
            <val>420</val>
          </value>
        </values>
      </ddeItem>
      <ddeItem name="3034.TW-Price" advise="1">
        <values>
          <value>
            <val>418.5</val>
          </value>
        </values>
      </ddeItem>
      <ddeItem name="3034.TW-TotalVolume" advise="1">
        <values>
          <value>
            <val>874</val>
          </value>
        </values>
      </ddeItem>
      <ddeItem name="3035.TW-ID" advise="1">
        <values>
          <value t="str">
            <val>3035</val>
          </value>
        </values>
      </ddeItem>
      <ddeItem name="3035.TW-Name" advise="1">
        <values>
          <value t="str">
            <val>智原</val>
          </value>
        </values>
      </ddeItem>
      <ddeItem name="3035.TW-OddPrice" advise="1">
        <values>
          <value>
            <val>174.5</val>
          </value>
        </values>
      </ddeItem>
      <ddeItem name="3035.TW-Price" advise="1">
        <values>
          <value>
            <val>174</val>
          </value>
        </values>
      </ddeItem>
      <ddeItem name="3035.TW-TotalVolume" advise="1">
        <values>
          <value>
            <val>6973</val>
          </value>
        </values>
      </ddeItem>
      <ddeItem name="3036.TW-ID" advise="1">
        <values>
          <value t="str">
            <val>3036</val>
          </value>
        </values>
      </ddeItem>
      <ddeItem name="3036.TW-Name" advise="1">
        <values>
          <value t="str">
            <val>文曄</val>
          </value>
        </values>
      </ddeItem>
      <ddeItem name="3036.TW-OddPrice" advise="1">
        <values>
          <value>
            <val>66.900000000000006</val>
          </value>
        </values>
      </ddeItem>
      <ddeItem name="3036.TW-Price" advise="1">
        <values>
          <value>
            <val>67.2</val>
          </value>
        </values>
      </ddeItem>
      <ddeItem name="3036.TW-TotalVolume" advise="1">
        <values>
          <value>
            <val>443</val>
          </value>
        </values>
      </ddeItem>
      <ddeItem name="3037.TW-ID" advise="1">
        <values>
          <value t="str">
            <val>3037</val>
          </value>
        </values>
      </ddeItem>
      <ddeItem name="3037.TW-Name" advise="1">
        <values>
          <value t="str">
            <val>欣興</val>
          </value>
        </values>
      </ddeItem>
      <ddeItem name="3037.TW-OddPrice" advise="1">
        <values>
          <value>
            <val>183.5</val>
          </value>
        </values>
      </ddeItem>
      <ddeItem name="3037.TW-Price" advise="1">
        <values>
          <value>
            <val>183.5</val>
          </value>
        </values>
      </ddeItem>
      <ddeItem name="3037.TW-TotalVolume" advise="1">
        <values>
          <value>
            <val>14992</val>
          </value>
        </values>
      </ddeItem>
      <ddeItem name="3038.TW-ID" advise="1">
        <values>
          <value t="str">
            <val>3038</val>
          </value>
        </values>
      </ddeItem>
      <ddeItem name="3038.TW-Name" advise="1">
        <values>
          <value t="str">
            <val>全台</val>
          </value>
        </values>
      </ddeItem>
      <ddeItem name="3038.TW-OddPrice" advise="1">
        <values>
          <value>
            <val>34</val>
          </value>
        </values>
      </ddeItem>
      <ddeItem name="3038.TW-Price" advise="1">
        <values>
          <value>
            <val>33.9</val>
          </value>
        </values>
      </ddeItem>
      <ddeItem name="3038.TW-TotalVolume" advise="1">
        <values>
          <value>
            <val>1764</val>
          </value>
        </values>
      </ddeItem>
      <ddeItem name="3040.TW-ID" advise="1">
        <values>
          <value t="str">
            <val>3040</val>
          </value>
        </values>
      </ddeItem>
      <ddeItem name="3040.TW-Name" advise="1">
        <values>
          <value t="str">
            <val>遠見</val>
          </value>
        </values>
      </ddeItem>
      <ddeItem name="3040.TW-OddPrice" advise="1">
        <values>
          <value>
            <val>31.7</val>
          </value>
        </values>
      </ddeItem>
      <ddeItem name="3040.TW-Price" advise="1">
        <values>
          <value>
            <val>31.65</val>
          </value>
        </values>
      </ddeItem>
      <ddeItem name="3040.TW-TotalVolume" advise="1">
        <values>
          <value>
            <val>4</val>
          </value>
        </values>
      </ddeItem>
      <ddeItem name="3041.TW-ID" advise="1">
        <values>
          <value t="str">
            <val>3041</val>
          </value>
        </values>
      </ddeItem>
      <ddeItem name="3041.TW-Name" advise="1">
        <values>
          <value t="str">
            <val>揚智</val>
          </value>
        </values>
      </ddeItem>
      <ddeItem name="3041.TW-OddPrice" advise="1">
        <values>
          <value>
            <val>20</val>
          </value>
        </values>
      </ddeItem>
      <ddeItem name="3041.TW-Price" advise="1">
        <values>
          <value>
            <val>19.95</val>
          </value>
        </values>
      </ddeItem>
      <ddeItem name="3041.TW-TotalVolume" advise="1">
        <values>
          <value>
            <val>739</val>
          </value>
        </values>
      </ddeItem>
      <ddeItem name="3042.TW-ID" advise="1">
        <values>
          <value t="str">
            <val>3042</val>
          </value>
        </values>
      </ddeItem>
      <ddeItem name="3042.TW-Name" advise="1">
        <values>
          <value t="str">
            <val>晶技</val>
          </value>
        </values>
      </ddeItem>
      <ddeItem name="3042.TW-OddPrice" advise="1">
        <values>
          <value>
            <val>89.2</val>
          </value>
        </values>
      </ddeItem>
      <ddeItem name="3042.TW-Price" advise="1">
        <values>
          <value>
            <val>89.2</val>
          </value>
        </values>
      </ddeItem>
      <ddeItem name="3042.TW-TotalVolume" advise="1">
        <values>
          <value>
            <val>419</val>
          </value>
        </values>
      </ddeItem>
      <ddeItem name="3043.TW-ID" advise="1">
        <values>
          <value t="str">
            <val>3043</val>
          </value>
        </values>
      </ddeItem>
      <ddeItem name="3043.TW-Name" advise="1">
        <values>
          <value t="str">
            <val>科風</val>
          </value>
        </values>
      </ddeItem>
      <ddeItem name="3043.TW-OddPrice" advise="1">
        <values>
          <value>
            <val>36.5</val>
          </value>
        </values>
      </ddeItem>
      <ddeItem name="3043.TW-Price" advise="1">
        <values>
          <value>
            <val>36.6</val>
          </value>
        </values>
      </ddeItem>
      <ddeItem name="3043.TW-TotalVolume" advise="1">
        <values>
          <value>
            <val>26</val>
          </value>
        </values>
      </ddeItem>
      <ddeItem name="3044.TW-ID" advise="1">
        <values>
          <value t="str">
            <val>3044</val>
          </value>
        </values>
      </ddeItem>
      <ddeItem name="3044.TW-Name" advise="1">
        <values>
          <value t="str">
            <val>健鼎</val>
          </value>
        </values>
      </ddeItem>
      <ddeItem name="3044.TW-OddPrice" advise="1">
        <values>
          <value>
            <val>120.5</val>
          </value>
        </values>
      </ddeItem>
      <ddeItem name="3044.TW-Price" advise="1">
        <values>
          <value>
            <val>121.5</val>
          </value>
        </values>
      </ddeItem>
      <ddeItem name="3044.TW-TotalVolume" advise="1">
        <values>
          <value>
            <val>1530</val>
          </value>
        </values>
      </ddeItem>
      <ddeItem name="3045.TW-ID" advise="1">
        <values>
          <value t="str">
            <val>3045</val>
          </value>
        </values>
      </ddeItem>
      <ddeItem name="3045.TW-Name" advise="1">
        <values>
          <value t="str">
            <val>台灣大</val>
          </value>
        </values>
      </ddeItem>
      <ddeItem name="3045.TW-OddPrice" advise="1">
        <values>
          <value>
            <val>102.5</val>
          </value>
        </values>
      </ddeItem>
      <ddeItem name="3045.TW-Price" advise="1">
        <values>
          <value>
            <val>103</val>
          </value>
        </values>
      </ddeItem>
      <ddeItem name="3045.TW-TotalVolume" advise="1">
        <values>
          <value>
            <val>241</val>
          </value>
        </values>
      </ddeItem>
      <ddeItem name="3046.TW-ID" advise="1">
        <values>
          <value t="str">
            <val>3046</val>
          </value>
        </values>
      </ddeItem>
      <ddeItem name="3046.TW-Name" advise="1">
        <values>
          <value t="str">
            <val>建碁</val>
          </value>
        </values>
      </ddeItem>
      <ddeItem name="3046.TW-OddPrice" advise="1">
        <values>
          <value>
            <val>82.5</val>
          </value>
        </values>
      </ddeItem>
      <ddeItem name="3046.TW-Price" advise="1">
        <values>
          <value>
            <val>82.5</val>
          </value>
        </values>
      </ddeItem>
      <ddeItem name="3046.TW-TotalVolume" advise="1">
        <values>
          <value>
            <val>694</val>
          </value>
        </values>
      </ddeItem>
      <ddeItem name="3047.TW-ID" advise="1">
        <values>
          <value t="str">
            <val>3047</val>
          </value>
        </values>
      </ddeItem>
      <ddeItem name="3047.TW-Name" advise="1">
        <values>
          <value t="str">
            <val>訊舟</val>
          </value>
        </values>
      </ddeItem>
      <ddeItem name="3047.TW-OddPrice" advise="1">
        <values>
          <value>
            <val>15.25</val>
          </value>
        </values>
      </ddeItem>
      <ddeItem name="3047.TW-Price" advise="1">
        <values>
          <value>
            <val>15.2</val>
          </value>
        </values>
      </ddeItem>
      <ddeItem name="3047.TW-TotalVolume" advise="1">
        <values>
          <value>
            <val>340</val>
          </value>
        </values>
      </ddeItem>
      <ddeItem name="3048.TW-ID" advise="1">
        <values>
          <value t="str">
            <val>3048</val>
          </value>
        </values>
      </ddeItem>
      <ddeItem name="3048.TW-Name" advise="1">
        <values>
          <value t="str">
            <val>益登</val>
          </value>
        </values>
      </ddeItem>
      <ddeItem name="3048.TW-OddPrice" advise="1">
        <values>
          <value>
            <val>28</val>
          </value>
        </values>
      </ddeItem>
      <ddeItem name="3048.TW-Price" advise="1">
        <values>
          <value>
            <val>28</val>
          </value>
        </values>
      </ddeItem>
      <ddeItem name="3048.TW-TotalVolume" advise="1">
        <values>
          <value>
            <val>214</val>
          </value>
        </values>
      </ddeItem>
      <ddeItem name="3049.TW-ID" advise="1">
        <values>
          <value t="str">
            <val>3049</val>
          </value>
        </values>
      </ddeItem>
      <ddeItem name="3049.TW-Name" advise="1">
        <values>
          <value t="str">
            <val>和鑫</val>
          </value>
        </values>
      </ddeItem>
      <ddeItem name="3049.TW-OddPrice" advise="1">
        <values>
          <value>
            <val>9.6999999999999993</val>
          </value>
        </values>
      </ddeItem>
      <ddeItem name="3049.TW-Price" advise="1">
        <values>
          <value>
            <val>9.73</val>
          </value>
        </values>
      </ddeItem>
      <ddeItem name="3049.TW-TotalVolume" advise="1">
        <values>
          <value>
            <val>191</val>
          </value>
        </values>
      </ddeItem>
      <ddeItem name="3050.TW-ID" advise="1">
        <values>
          <value t="str">
            <val>3050</val>
          </value>
        </values>
      </ddeItem>
      <ddeItem name="3050.TW-Name" advise="1">
        <values>
          <value t="str">
            <val>鈺德</val>
          </value>
        </values>
      </ddeItem>
      <ddeItem name="3050.TW-OddPrice" advise="1">
        <values>
          <value t="str">
            <val>--</val>
          </value>
        </values>
      </ddeItem>
      <ddeItem name="3050.TW-Price" advise="1">
        <values>
          <value>
            <val>15.65</val>
          </value>
        </values>
      </ddeItem>
      <ddeItem name="3050.TW-TotalVolume" advise="1">
        <values>
          <value>
            <val>9</val>
          </value>
        </values>
      </ddeItem>
      <ddeItem name="3051.TW-ID" advise="1">
        <values>
          <value t="str">
            <val>3051</val>
          </value>
        </values>
      </ddeItem>
      <ddeItem name="3051.TW-Name" advise="1">
        <values>
          <value t="str">
            <val>力特</val>
          </value>
        </values>
      </ddeItem>
      <ddeItem name="3051.TW-OddPrice" advise="1">
        <values>
          <value>
            <val>18.100000000000001</val>
          </value>
        </values>
      </ddeItem>
      <ddeItem name="3051.TW-Price" advise="1">
        <values>
          <value>
            <val>18.2</val>
          </value>
        </values>
      </ddeItem>
      <ddeItem name="3051.TW-TotalVolume" advise="1">
        <values>
          <value>
            <val>39</val>
          </value>
        </values>
      </ddeItem>
      <ddeItem name="3052.TW-ID" advise="1">
        <values>
          <value t="str">
            <val>3052</val>
          </value>
        </values>
      </ddeItem>
      <ddeItem name="3052.TW-Name" advise="1">
        <values>
          <value t="str">
            <val>夆典</val>
          </value>
        </values>
      </ddeItem>
      <ddeItem name="3052.TW-OddPrice" advise="1">
        <values>
          <value>
            <val>11.9</val>
          </value>
        </values>
      </ddeItem>
      <ddeItem name="3052.TW-Price" advise="1">
        <values>
          <value>
            <val>12</val>
          </value>
        </values>
      </ddeItem>
      <ddeItem name="3052.TW-TotalVolume" advise="1">
        <values>
          <value>
            <val>115</val>
          </value>
        </values>
      </ddeItem>
      <ddeItem name="3054.TW-ID" advise="1">
        <values>
          <value t="str">
            <val>3054</val>
          </value>
        </values>
      </ddeItem>
      <ddeItem name="3054.TW-Name" advise="1">
        <values>
          <value t="str">
            <val>立萬利</val>
          </value>
        </values>
      </ddeItem>
      <ddeItem name="3054.TW-OddPrice" advise="1">
        <values>
          <value t="str">
            <val>--</val>
          </value>
        </values>
      </ddeItem>
      <ddeItem name="3054.TW-Price" advise="1">
        <values>
          <value>
            <val>19.45</val>
          </value>
        </values>
      </ddeItem>
      <ddeItem name="3054.TW-TotalVolume" advise="1">
        <values>
          <value>
            <val>1</val>
          </value>
        </values>
      </ddeItem>
      <ddeItem name="3055.TW-ID" advise="1">
        <values>
          <value t="str">
            <val>3055</val>
          </value>
        </values>
      </ddeItem>
      <ddeItem name="3055.TW-Name" advise="1">
        <values>
          <value t="str">
            <val>蔚華科</val>
          </value>
        </values>
      </ddeItem>
      <ddeItem name="3055.TW-OddPrice" advise="1">
        <values>
          <value>
            <val>30.15</val>
          </value>
        </values>
      </ddeItem>
      <ddeItem name="3055.TW-Price" advise="1">
        <values>
          <value>
            <val>30.3</val>
          </value>
        </values>
      </ddeItem>
      <ddeItem name="3055.TW-TotalVolume" advise="1">
        <values>
          <value>
            <val>47</val>
          </value>
        </values>
      </ddeItem>
      <ddeItem name="3056.TW-ID" advise="1">
        <values>
          <value t="str">
            <val>3056</val>
          </value>
        </values>
      </ddeItem>
      <ddeItem name="3056.TW-Name" advise="1">
        <values>
          <value t="str">
            <val>總太</val>
          </value>
        </values>
      </ddeItem>
      <ddeItem name="3056.TW-OddPrice" advise="1">
        <values>
          <value>
            <val>49</val>
          </value>
        </values>
      </ddeItem>
      <ddeItem name="3056.TW-Price" advise="1">
        <values>
          <value>
            <val>48.8</val>
          </value>
        </values>
      </ddeItem>
      <ddeItem name="3056.TW-TotalVolume" advise="1">
        <values>
          <value>
            <val>518</val>
          </value>
        </values>
      </ddeItem>
      <ddeItem name="3057.TW-ID" advise="1">
        <values>
          <value t="str">
            <val>3057</val>
          </value>
        </values>
      </ddeItem>
      <ddeItem name="3057.TW-Name" advise="1">
        <values>
          <value t="str">
            <val>喬鼎</val>
          </value>
        </values>
      </ddeItem>
      <ddeItem name="3057.TW-OddPrice" advise="1">
        <values>
          <value>
            <val>11.6</val>
          </value>
        </values>
      </ddeItem>
      <ddeItem name="3057.TW-Price" advise="1">
        <values>
          <value>
            <val>11.55</val>
          </value>
        </values>
      </ddeItem>
      <ddeItem name="3057.TW-TotalVolume" advise="1">
        <values>
          <value>
            <val>14</val>
          </value>
        </values>
      </ddeItem>
      <ddeItem name="3058.TW-ID" advise="1">
        <values>
          <value t="str">
            <val>3058</val>
          </value>
        </values>
      </ddeItem>
      <ddeItem name="3058.TW-Name" advise="1">
        <values>
          <value t="str">
            <val>立德</val>
          </value>
        </values>
      </ddeItem>
      <ddeItem name="3058.TW-OddPrice" advise="1">
        <values>
          <value>
            <val>27.6</val>
          </value>
        </values>
      </ddeItem>
      <ddeItem name="3058.TW-Price" advise="1">
        <values>
          <value>
            <val>27.3</val>
          </value>
        </values>
      </ddeItem>
      <ddeItem name="3058.TW-TotalVolume" advise="1">
        <values>
          <value>
            <val>794</val>
          </value>
        </values>
      </ddeItem>
      <ddeItem name="3059.TW-ID" advise="1">
        <values>
          <value t="str">
            <val>3059</val>
          </value>
        </values>
      </ddeItem>
      <ddeItem name="3059.TW-Name" advise="1">
        <values>
          <value t="str">
            <val>華晶科</val>
          </value>
        </values>
      </ddeItem>
      <ddeItem name="3059.TW-OddPrice" advise="1">
        <values>
          <value>
            <val>34.4</val>
          </value>
        </values>
      </ddeItem>
      <ddeItem name="3059.TW-Price" advise="1">
        <values>
          <value>
            <val>34.4</val>
          </value>
        </values>
      </ddeItem>
      <ddeItem name="3059.TW-TotalVolume" advise="1">
        <values>
          <value>
            <val>207</val>
          </value>
        </values>
      </ddeItem>
      <ddeItem name="3060.TW-ID" advise="1">
        <values>
          <value t="str">
            <val>3060</val>
          </value>
        </values>
      </ddeItem>
      <ddeItem name="3060.TW-Name" advise="1">
        <values>
          <value t="str">
            <val>銘異</val>
          </value>
        </values>
      </ddeItem>
      <ddeItem name="3060.TW-OddPrice" advise="1">
        <values>
          <value>
            <val>17.2</val>
          </value>
        </values>
      </ddeItem>
      <ddeItem name="3060.TW-Price" advise="1">
        <values>
          <value>
            <val>17.149999999999999</val>
          </value>
        </values>
      </ddeItem>
      <ddeItem name="3060.TW-TotalVolume" advise="1">
        <values>
          <value>
            <val>27</val>
          </value>
        </values>
      </ddeItem>
      <ddeItem name="3062.TW-ID" advise="1">
        <values>
          <value t="str">
            <val>3062</val>
          </value>
        </values>
      </ddeItem>
      <ddeItem name="3062.TW-Name" advise="1">
        <values>
          <value t="str">
            <val>建漢</val>
          </value>
        </values>
      </ddeItem>
      <ddeItem name="3062.TW-OddPrice" advise="1">
        <values>
          <value>
            <val>22.6</val>
          </value>
        </values>
      </ddeItem>
      <ddeItem name="3062.TW-Price" advise="1">
        <values>
          <value>
            <val>22.65</val>
          </value>
        </values>
      </ddeItem>
      <ddeItem name="3062.TW-TotalVolume" advise="1">
        <values>
          <value>
            <val>546</val>
          </value>
        </values>
      </ddeItem>
      <ddeItem name="3090.TW-ID" advise="1">
        <values>
          <value t="str">
            <val>3090</val>
          </value>
        </values>
      </ddeItem>
      <ddeItem name="3090.TW-Name" advise="1">
        <values>
          <value t="str">
            <val>日電貿</val>
          </value>
        </values>
      </ddeItem>
      <ddeItem name="3090.TW-OddPrice" advise="1">
        <values>
          <value>
            <val>57.2</val>
          </value>
        </values>
      </ddeItem>
      <ddeItem name="3090.TW-Price" advise="1">
        <values>
          <value>
            <val>57.5</val>
          </value>
        </values>
      </ddeItem>
      <ddeItem name="3090.TW-TotalVolume" advise="1">
        <values>
          <value>
            <val>77</val>
          </value>
        </values>
      </ddeItem>
      <ddeItem name="3092.TW-ID" advise="1">
        <values>
          <value t="str">
            <val>3092</val>
          </value>
        </values>
      </ddeItem>
      <ddeItem name="3092.TW-Name" advise="1">
        <values>
          <value t="str">
            <val>鴻碩</val>
          </value>
        </values>
      </ddeItem>
      <ddeItem name="3092.TW-OddPrice" advise="1">
        <values>
          <value>
            <val>36</val>
          </value>
        </values>
      </ddeItem>
      <ddeItem name="3092.TW-Price" advise="1">
        <values>
          <value>
            <val>35.9</val>
          </value>
        </values>
      </ddeItem>
      <ddeItem name="3092.TW-TotalVolume" advise="1">
        <values>
          <value>
            <val>183</val>
          </value>
        </values>
      </ddeItem>
      <ddeItem name="3094.TW-ID" advise="1">
        <values>
          <value t="str">
            <val>3094</val>
          </value>
        </values>
      </ddeItem>
      <ddeItem name="3094.TW-Name" advise="1">
        <values>
          <value t="str">
            <val>聯傑</val>
          </value>
        </values>
      </ddeItem>
      <ddeItem name="3094.TW-OddPrice" advise="1">
        <values>
          <value>
            <val>34.85</val>
          </value>
        </values>
      </ddeItem>
      <ddeItem name="3094.TW-Price" advise="1">
        <values>
          <value>
            <val>34.799999999999997</val>
          </value>
        </values>
      </ddeItem>
      <ddeItem name="3094.TW-TotalVolume" advise="1">
        <values>
          <value>
            <val>545</val>
          </value>
        </values>
      </ddeItem>
      <ddeItem name="3130.TW-ID" advise="1">
        <values>
          <value t="str">
            <val>3130</val>
          </value>
        </values>
      </ddeItem>
      <ddeItem name="3130.TW-Name" advise="1">
        <values>
          <value t="str">
            <val>一零四</val>
          </value>
        </values>
      </ddeItem>
      <ddeItem name="3130.TW-OddPrice" advise="1">
        <values>
          <value>
            <val>217</val>
          </value>
        </values>
      </ddeItem>
      <ddeItem name="3130.TW-Price" advise="1">
        <values>
          <value t="str">
            <val>--</val>
          </value>
        </values>
      </ddeItem>
      <ddeItem name="3130.TW-TotalVolume" advise="1">
        <values>
          <value>
            <val>0</val>
          </value>
        </values>
      </ddeItem>
      <ddeItem name="3138.TW-ID" advise="1">
        <values>
          <value t="str">
            <val>3138</val>
          </value>
        </values>
      </ddeItem>
      <ddeItem name="3138.TW-Name" advise="1">
        <values>
          <value t="str">
            <val>耀登</val>
          </value>
        </values>
      </ddeItem>
      <ddeItem name="3138.TW-OddPrice" advise="1">
        <values>
          <value>
            <val>153</val>
          </value>
        </values>
      </ddeItem>
      <ddeItem name="3138.TW-Price" advise="1">
        <values>
          <value>
            <val>152.5</val>
          </value>
        </values>
      </ddeItem>
      <ddeItem name="3138.TW-TotalVolume" advise="1">
        <values>
          <value>
            <val>147</val>
          </value>
        </values>
      </ddeItem>
      <ddeItem name="3149.TW-ID" advise="1">
        <values>
          <value t="str">
            <val>3149</val>
          </value>
        </values>
      </ddeItem>
      <ddeItem name="3149.TW-Name" advise="1">
        <values>
          <value t="str">
            <val>正達</val>
          </value>
        </values>
      </ddeItem>
      <ddeItem name="3149.TW-OddPrice" advise="1">
        <values>
          <value>
            <val>14.55</val>
          </value>
        </values>
      </ddeItem>
      <ddeItem name="3149.TW-Price" advise="1">
        <values>
          <value>
            <val>14.65</val>
          </value>
        </values>
      </ddeItem>
      <ddeItem name="3149.TW-TotalVolume" advise="1">
        <values>
          <value>
            <val>81</val>
          </value>
        </values>
      </ddeItem>
      <ddeItem name="3164.TW-ID" advise="1">
        <values>
          <value t="str">
            <val>3164</val>
          </value>
        </values>
      </ddeItem>
      <ddeItem name="3164.TW-Name" advise="1">
        <values>
          <value t="str">
            <val>景岳</val>
          </value>
        </values>
      </ddeItem>
      <ddeItem name="3164.TW-OddPrice" advise="1">
        <values>
          <value>
            <val>26.3</val>
          </value>
        </values>
      </ddeItem>
      <ddeItem name="3164.TW-Price" advise="1">
        <values>
          <value t="str">
            <val>--</val>
          </value>
        </values>
      </ddeItem>
      <ddeItem name="3164.TW-TotalVolume" advise="1">
        <values>
          <value>
            <val>0</val>
          </value>
        </values>
      </ddeItem>
      <ddeItem name="3167.TW-ID" advise="1">
        <values>
          <value t="str">
            <val>3167</val>
          </value>
        </values>
      </ddeItem>
      <ddeItem name="3167.TW-Name" advise="1">
        <values>
          <value t="str">
            <val>大量</val>
          </value>
        </values>
      </ddeItem>
      <ddeItem name="3167.TW-OddPrice" advise="1">
        <values>
          <value>
            <val>42.7</val>
          </value>
        </values>
      </ddeItem>
      <ddeItem name="3167.TW-Price" advise="1">
        <values>
          <value>
            <val>42.7</val>
          </value>
        </values>
      </ddeItem>
      <ddeItem name="3167.TW-TotalVolume" advise="1">
        <values>
          <value>
            <val>2</val>
          </value>
        </values>
      </ddeItem>
      <ddeItem name="3189.TW-ID" advise="1">
        <values>
          <value t="str">
            <val>3189</val>
          </value>
        </values>
      </ddeItem>
      <ddeItem name="3189.TW-Name" advise="1">
        <values>
          <value t="str">
            <val>景碩</val>
          </value>
        </values>
      </ddeItem>
      <ddeItem name="3189.TW-OddPrice" advise="1">
        <values>
          <value>
            <val>117</val>
          </value>
        </values>
      </ddeItem>
      <ddeItem name="3189.TW-Price" advise="1">
        <values>
          <value>
            <val>117.5</val>
          </value>
        </values>
      </ddeItem>
      <ddeItem name="3189.TW-TotalVolume" advise="1">
        <values>
          <value>
            <val>6328</val>
          </value>
        </values>
      </ddeItem>
      <ddeItem name="3209.TW-ID" advise="1">
        <values>
          <value t="str">
            <val>3209</val>
          </value>
        </values>
      </ddeItem>
      <ddeItem name="3209.TW-Name" advise="1">
        <values>
          <value t="str">
            <val>全科</val>
          </value>
        </values>
      </ddeItem>
      <ddeItem name="3209.TW-OddPrice" advise="1">
        <values>
          <value>
            <val>41.85</val>
          </value>
        </values>
      </ddeItem>
      <ddeItem name="3209.TW-Price" advise="1">
        <values>
          <value>
            <val>41.8</val>
          </value>
        </values>
      </ddeItem>
      <ddeItem name="3209.TW-TotalVolume" advise="1">
        <values>
          <value>
            <val>240</val>
          </value>
        </values>
      </ddeItem>
      <ddeItem name="3229.TW-ID" advise="1">
        <values>
          <value t="str">
            <val>3229</val>
          </value>
        </values>
      </ddeItem>
      <ddeItem name="3229.TW-Name" advise="1">
        <values>
          <value t="str">
            <val>晟鈦</val>
          </value>
        </values>
      </ddeItem>
      <ddeItem name="3229.TW-OddPrice" advise="1">
        <values>
          <value t="str">
            <val>--</val>
          </value>
        </values>
      </ddeItem>
      <ddeItem name="3229.TW-Price" advise="1">
        <values>
          <value t="str">
            <val>--</val>
          </value>
        </values>
      </ddeItem>
      <ddeItem name="3229.TW-TotalVolume" advise="1">
        <values>
          <value>
            <val>0</val>
          </value>
        </values>
      </ddeItem>
      <ddeItem name="3231.TW-ID" advise="1">
        <values>
          <value t="str">
            <val>3231</val>
          </value>
        </values>
      </ddeItem>
      <ddeItem name="3231.TW-Name" advise="1">
        <values>
          <value t="str">
            <val>緯創</val>
          </value>
        </values>
      </ddeItem>
      <ddeItem name="3231.TW-OddPrice" advise="1">
        <values>
          <value>
            <val>67.3</val>
          </value>
        </values>
      </ddeItem>
      <ddeItem name="3231.TW-Price" advise="1">
        <values>
          <value>
            <val>67.7</val>
          </value>
        </values>
      </ddeItem>
      <ddeItem name="3231.TW-TotalVolume" advise="1">
        <values>
          <value>
            <val>83019</val>
          </value>
        </values>
      </ddeItem>
      <ddeItem name="3257.TW-ID" advise="1">
        <values>
          <value t="str">
            <val>3257</val>
          </value>
        </values>
      </ddeItem>
      <ddeItem name="3257.TW-Name" advise="1">
        <values>
          <value t="str">
            <val>虹冠電</val>
          </value>
        </values>
      </ddeItem>
      <ddeItem name="3257.TW-OddPrice" advise="1">
        <values>
          <value>
            <val>69</val>
          </value>
        </values>
      </ddeItem>
      <ddeItem name="3257.TW-Price" advise="1">
        <values>
          <value>
            <val>68.7</val>
          </value>
        </values>
      </ddeItem>
      <ddeItem name="3257.TW-TotalVolume" advise="1">
        <values>
          <value>
            <val>65</val>
          </value>
        </values>
      </ddeItem>
      <ddeItem name="3266.TW-ID" advise="1">
        <values>
          <value t="str">
            <val>3266</val>
          </value>
        </values>
      </ddeItem>
      <ddeItem name="3266.TW-Name" advise="1">
        <values>
          <value t="str">
            <val>昇陽</val>
          </value>
        </values>
      </ddeItem>
      <ddeItem name="3266.TW-OddPrice" advise="1">
        <values>
          <value t="str">
            <val>--</val>
          </value>
        </values>
      </ddeItem>
      <ddeItem name="3266.TW-Price" advise="1">
        <values>
          <value t="str">
            <val>--</val>
          </value>
        </values>
      </ddeItem>
      <ddeItem name="3266.TW-TotalVolume" advise="1">
        <values>
          <value>
            <val>0</val>
          </value>
        </values>
      </ddeItem>
      <ddeItem name="3296.TW-ID" advise="1">
        <values>
          <value t="str">
            <val>3296</val>
          </value>
        </values>
      </ddeItem>
      <ddeItem name="3296.TW-Name" advise="1">
        <values>
          <value t="str">
            <val>勝德</val>
          </value>
        </values>
      </ddeItem>
      <ddeItem name="3296.TW-OddPrice" advise="1">
        <values>
          <value>
            <val>16.95</val>
          </value>
        </values>
      </ddeItem>
      <ddeItem name="3296.TW-Price" advise="1">
        <values>
          <value>
            <val>16.5</val>
          </value>
        </values>
      </ddeItem>
      <ddeItem name="3296.TW-TotalVolume" advise="1">
        <values>
          <value>
            <val>32</val>
          </value>
        </values>
      </ddeItem>
      <ddeItem name="3305.TW-ID" advise="1">
        <values>
          <value t="str">
            <val>3305</val>
          </value>
        </values>
      </ddeItem>
      <ddeItem name="3305.TW-Name" advise="1">
        <values>
          <value t="str">
            <val>昇貿</val>
          </value>
        </values>
      </ddeItem>
      <ddeItem name="3305.TW-OddPrice" advise="1">
        <values>
          <value>
            <val>48.3</val>
          </value>
        </values>
      </ddeItem>
      <ddeItem name="3305.TW-Price" advise="1">
        <values>
          <value>
            <val>48.9</val>
          </value>
        </values>
      </ddeItem>
      <ddeItem name="3305.TW-TotalVolume" advise="1">
        <values>
          <value>
            <val>91</val>
          </value>
        </values>
      </ddeItem>
      <ddeItem name="3308.TW-ID" advise="1">
        <values>
          <value t="str">
            <val>3308</val>
          </value>
        </values>
      </ddeItem>
      <ddeItem name="3308.TW-Name" advise="1">
        <values>
          <value t="str">
            <val>聯德</val>
          </value>
        </values>
      </ddeItem>
      <ddeItem name="3308.TW-OddPrice" advise="1">
        <values>
          <value>
            <val>34.549999999999997</val>
          </value>
        </values>
      </ddeItem>
      <ddeItem name="3308.TW-Price" advise="1">
        <values>
          <value>
            <val>34.450000000000003</val>
          </value>
        </values>
      </ddeItem>
      <ddeItem name="3308.TW-TotalVolume" advise="1">
        <values>
          <value>
            <val>237</val>
          </value>
        </values>
      </ddeItem>
      <ddeItem name="3311.TW-ID" advise="1">
        <values>
          <value t="str">
            <val>3311</val>
          </value>
        </values>
      </ddeItem>
      <ddeItem name="3311.TW-Name" advise="1">
        <values>
          <value t="str">
            <val>閎暉</val>
          </value>
        </values>
      </ddeItem>
      <ddeItem name="3311.TW-OddPrice" advise="1">
        <values>
          <value t="str">
            <val>--</val>
          </value>
        </values>
      </ddeItem>
      <ddeItem name="3311.TW-Price" advise="1">
        <values>
          <value>
            <val>34.65</val>
          </value>
        </values>
      </ddeItem>
      <ddeItem name="3311.TW-TotalVolume" advise="1">
        <values>
          <value>
            <val>4</val>
          </value>
        </values>
      </ddeItem>
      <ddeItem name="3312.TW-ID" advise="1">
        <values>
          <value t="str">
            <val>3312</val>
          </value>
        </values>
      </ddeItem>
      <ddeItem name="3312.TW-Name" advise="1">
        <values>
          <value t="str">
            <val>弘憶股</val>
          </value>
        </values>
      </ddeItem>
      <ddeItem name="3312.TW-OddPrice" advise="1">
        <values>
          <value>
            <val>21.5</val>
          </value>
        </values>
      </ddeItem>
      <ddeItem name="3312.TW-Price" advise="1">
        <values>
          <value>
            <val>21.5</val>
          </value>
        </values>
      </ddeItem>
      <ddeItem name="3312.TW-TotalVolume" advise="1">
        <values>
          <value>
            <val>82</val>
          </value>
        </values>
      </ddeItem>
      <ddeItem name="3321.TW-ID" advise="1">
        <values>
          <value t="str">
            <val>3321</val>
          </value>
        </values>
      </ddeItem>
      <ddeItem name="3321.TW-Name" advise="1">
        <values>
          <value t="str">
            <val>同泰</val>
          </value>
        </values>
      </ddeItem>
      <ddeItem name="3321.TW-OddPrice" advise="1">
        <values>
          <value t="str">
            <val>--</val>
          </value>
        </values>
      </ddeItem>
      <ddeItem name="3321.TW-Price" advise="1">
        <values>
          <value>
            <val>6.1</val>
          </value>
        </values>
      </ddeItem>
      <ddeItem name="3321.TW-TotalVolume" advise="1">
        <values>
          <value>
            <val>35</val>
          </value>
        </values>
      </ddeItem>
      <ddeItem name="3338.TW-ID" advise="1">
        <values>
          <value t="str">
            <val>3338</val>
          </value>
        </values>
      </ddeItem>
      <ddeItem name="3338.TW-Name" advise="1">
        <values>
          <value t="str">
            <val>泰碩</val>
          </value>
        </values>
      </ddeItem>
      <ddeItem name="3338.TW-OddPrice" advise="1">
        <values>
          <value>
            <val>48.85</val>
          </value>
        </values>
      </ddeItem>
      <ddeItem name="3338.TW-Price" advise="1">
        <values>
          <value>
            <val>48.9</val>
          </value>
        </values>
      </ddeItem>
      <ddeItem name="3338.TW-TotalVolume" advise="1">
        <values>
          <value>
            <val>1076</val>
          </value>
        </values>
      </ddeItem>
      <ddeItem name="3346.TW-ID" advise="1">
        <values>
          <value t="str">
            <val>3346</val>
          </value>
        </values>
      </ddeItem>
      <ddeItem name="3346.TW-Name" advise="1">
        <values>
          <value t="str">
            <val>麗清</val>
          </value>
        </values>
      </ddeItem>
      <ddeItem name="3346.TW-OddPrice" advise="1">
        <values>
          <value>
            <val>41.25</val>
          </value>
        </values>
      </ddeItem>
      <ddeItem name="3346.TW-Price" advise="1">
        <values>
          <value>
            <val>41.3</val>
          </value>
        </values>
      </ddeItem>
      <ddeItem name="3346.TW-TotalVolume" advise="1">
        <values>
          <value>
            <val>128</val>
          </value>
        </values>
      </ddeItem>
      <ddeItem name="3356.TW-ID" advise="1">
        <values>
          <value t="str">
            <val>3356</val>
          </value>
        </values>
      </ddeItem>
      <ddeItem name="3356.TW-Name" advise="1">
        <values>
          <value t="str">
            <val>奇偶</val>
          </value>
        </values>
      </ddeItem>
      <ddeItem name="3356.TW-OddPrice" advise="1">
        <values>
          <value>
            <val>40.5</val>
          </value>
        </values>
      </ddeItem>
      <ddeItem name="3356.TW-Price" advise="1">
        <values>
          <value>
            <val>40.5</val>
          </value>
        </values>
      </ddeItem>
      <ddeItem name="3356.TW-TotalVolume" advise="1">
        <values>
          <value>
            <val>285</val>
          </value>
        </values>
      </ddeItem>
      <ddeItem name="3376.TW-ID" advise="1">
        <values>
          <value t="str">
            <val>3376</val>
          </value>
        </values>
      </ddeItem>
      <ddeItem name="3376.TW-Name" advise="1">
        <values>
          <value t="str">
            <val>新日興</val>
          </value>
        </values>
      </ddeItem>
      <ddeItem name="3376.TW-OddPrice" advise="1">
        <values>
          <value>
            <val>91.8</val>
          </value>
        </values>
      </ddeItem>
      <ddeItem name="3376.TW-Price" advise="1">
        <values>
          <value>
            <val>91.5</val>
          </value>
        </values>
      </ddeItem>
      <ddeItem name="3376.TW-TotalVolume" advise="1">
        <values>
          <value>
            <val>88</val>
          </value>
        </values>
      </ddeItem>
      <ddeItem name="3380.TW-ID" advise="1">
        <values>
          <value t="str">
            <val>3380</val>
          </value>
        </values>
      </ddeItem>
      <ddeItem name="3380.TW-Name" advise="1">
        <values>
          <value t="str">
            <val>明泰</val>
          </value>
        </values>
      </ddeItem>
      <ddeItem name="3380.TW-OddPrice" advise="1">
        <values>
          <value>
            <val>37</val>
          </value>
        </values>
      </ddeItem>
      <ddeItem name="3380.TW-Price" advise="1">
        <values>
          <value>
            <val>37.15</val>
          </value>
        </values>
      </ddeItem>
      <ddeItem name="3380.TW-TotalVolume" advise="1">
        <values>
          <value>
            <val>2806</val>
          </value>
        </values>
      </ddeItem>
      <ddeItem name="3406.TW-ID" advise="1">
        <values>
          <value t="str">
            <val>3406</val>
          </value>
        </values>
      </ddeItem>
      <ddeItem name="3406.TW-Name" advise="1">
        <values>
          <value t="str">
            <val>玉晶光</val>
          </value>
        </values>
      </ddeItem>
      <ddeItem name="3406.TW-OddPrice" advise="1">
        <values>
          <value>
            <val>395.5</val>
          </value>
        </values>
      </ddeItem>
      <ddeItem name="3406.TW-Price" advise="1">
        <values>
          <value>
            <val>395</val>
          </value>
        </values>
      </ddeItem>
      <ddeItem name="3406.TW-TotalVolume" advise="1">
        <values>
          <value>
            <val>267</val>
          </value>
        </values>
      </ddeItem>
      <ddeItem name="3413.TW-ID" advise="1">
        <values>
          <value t="str">
            <val>3413</val>
          </value>
        </values>
      </ddeItem>
      <ddeItem name="3413.TW-Name" advise="1">
        <values>
          <value t="str">
            <val>京鼎</val>
          </value>
        </values>
      </ddeItem>
      <ddeItem name="3413.TW-OddPrice" advise="1">
        <values>
          <value>
            <val>193</val>
          </value>
        </values>
      </ddeItem>
      <ddeItem name="3413.TW-Price" advise="1">
        <values>
          <value>
            <val>193</val>
          </value>
        </values>
      </ddeItem>
      <ddeItem name="3413.TW-TotalVolume" advise="1">
        <values>
          <value>
            <val>130</val>
          </value>
        </values>
      </ddeItem>
      <ddeItem name="3416.TW-ID" advise="1">
        <values>
          <value t="str">
            <val>3416</val>
          </value>
        </values>
      </ddeItem>
      <ddeItem name="3416.TW-Name" advise="1">
        <values>
          <value t="str">
            <val>融程電</val>
          </value>
        </values>
      </ddeItem>
      <ddeItem name="3416.TW-OddPrice" advise="1">
        <values>
          <value>
            <val>114</val>
          </value>
        </values>
      </ddeItem>
      <ddeItem name="3416.TW-Price" advise="1">
        <values>
          <value>
            <val>113.5</val>
          </value>
        </values>
      </ddeItem>
      <ddeItem name="3416.TW-TotalVolume" advise="1">
        <values>
          <value>
            <val>101</val>
          </value>
        </values>
      </ddeItem>
      <ddeItem name="3419.TW-ID" advise="1">
        <values>
          <value t="str">
            <val>3419</val>
          </value>
        </values>
      </ddeItem>
      <ddeItem name="3419.TW-Name" advise="1">
        <values>
          <value t="str">
            <val>譁裕</val>
          </value>
        </values>
      </ddeItem>
      <ddeItem name="3419.TW-OddPrice" advise="1">
        <values>
          <value>
            <val>21.25</val>
          </value>
        </values>
      </ddeItem>
      <ddeItem name="3419.TW-Price" advise="1">
        <values>
          <value>
            <val>21.4</val>
          </value>
        </values>
      </ddeItem>
      <ddeItem name="3419.TW-TotalVolume" advise="1">
        <values>
          <value>
            <val>368</val>
          </value>
        </values>
      </ddeItem>
      <ddeItem name="3432.TW-ID" advise="1">
        <values>
          <value t="str">
            <val>3432</val>
          </value>
        </values>
      </ddeItem>
      <ddeItem name="3432.TW-Name" advise="1">
        <values>
          <value t="str">
            <val>台端</val>
          </value>
        </values>
      </ddeItem>
      <ddeItem name="3432.TW-OddPrice" advise="1">
        <values>
          <value t="str">
            <val>--</val>
          </value>
        </values>
      </ddeItem>
      <ddeItem name="3432.TW-Price" advise="1">
        <values>
          <value>
            <val>12.65</val>
          </value>
        </values>
      </ddeItem>
      <ddeItem name="3432.TW-TotalVolume" advise="1">
        <values>
          <value>
            <val>132</val>
          </value>
        </values>
      </ddeItem>
      <ddeItem name="3437.TW-ID" advise="1">
        <values>
          <value t="str">
            <val>3437</val>
          </value>
        </values>
      </ddeItem>
      <ddeItem name="3437.TW-Name" advise="1">
        <values>
          <value t="str">
            <val>榮創</val>
          </value>
        </values>
      </ddeItem>
      <ddeItem name="3437.TW-OddPrice" advise="1">
        <values>
          <value>
            <val>19.25</val>
          </value>
        </values>
      </ddeItem>
      <ddeItem name="3437.TW-Price" advise="1">
        <values>
          <value>
            <val>19.05</val>
          </value>
        </values>
      </ddeItem>
      <ddeItem name="3437.TW-TotalVolume" advise="1">
        <values>
          <value>
            <val>27</val>
          </value>
        </values>
      </ddeItem>
      <ddeItem name="3443.TW-ID" advise="1">
        <values>
          <value t="str">
            <val>3443</val>
          </value>
        </values>
      </ddeItem>
      <ddeItem name="3443.TW-Name" advise="1">
        <values>
          <value t="str">
            <val>創意</val>
          </value>
        </values>
      </ddeItem>
      <ddeItem name="3443.TW-OddPrice" advise="1">
        <values>
          <value>
            <val>1480</val>
          </value>
        </values>
      </ddeItem>
      <ddeItem name="3443.TW-Price" advise="1">
        <values>
          <value>
            <val>1475</val>
          </value>
        </values>
      </ddeItem>
      <ddeItem name="3443.TW-TotalVolume" advise="1">
        <values>
          <value>
            <val>2173</val>
          </value>
        </values>
      </ddeItem>
      <ddeItem name="3447.TW-ID" advise="1">
        <values>
          <value t="str">
            <val>3447</val>
          </value>
        </values>
      </ddeItem>
      <ddeItem name="3447.TW-Name" advise="1">
        <values>
          <value t="str">
            <val>展達</val>
          </value>
        </values>
      </ddeItem>
      <ddeItem name="3447.TW-OddPrice" advise="1">
        <values>
          <value>
            <val>47.15</val>
          </value>
        </values>
      </ddeItem>
      <ddeItem name="3447.TW-Price" advise="1">
        <values>
          <value>
            <val>47.25</val>
          </value>
        </values>
      </ddeItem>
      <ddeItem name="3447.TW-TotalVolume" advise="1">
        <values>
          <value>
            <val>91</val>
          </value>
        </values>
      </ddeItem>
      <ddeItem name="3450.TW-ID" advise="1">
        <values>
          <value t="str">
            <val>3450</val>
          </value>
        </values>
      </ddeItem>
      <ddeItem name="3450.TW-Name" advise="1">
        <values>
          <value t="str">
            <val>聯鈞</val>
          </value>
        </values>
      </ddeItem>
      <ddeItem name="3450.TW-OddPrice" advise="1">
        <values>
          <value>
            <val>37</val>
          </value>
        </values>
      </ddeItem>
      <ddeItem name="3450.TW-Price" advise="1">
        <values>
          <value>
            <val>37.049999999999997</val>
          </value>
        </values>
      </ddeItem>
      <ddeItem name="3450.TW-TotalVolume" advise="1">
        <values>
          <value>
            <val>55</val>
          </value>
        </values>
      </ddeItem>
      <ddeItem name="3454.TW-ID" advise="1">
        <values>
          <value t="str">
            <val>3454</val>
          </value>
        </values>
      </ddeItem>
      <ddeItem name="3454.TW-Name" advise="1">
        <values>
          <value t="str">
            <val>晶睿</val>
          </value>
        </values>
      </ddeItem>
      <ddeItem name="3454.TW-OddPrice" advise="1">
        <values>
          <value>
            <val>183.5</val>
          </value>
        </values>
      </ddeItem>
      <ddeItem name="3454.TW-Price" advise="1">
        <values>
          <value>
            <val>184</val>
          </value>
        </values>
      </ddeItem>
      <ddeItem name="3454.TW-TotalVolume" advise="1">
        <values>
          <value>
            <val>414</val>
          </value>
        </values>
      </ddeItem>
      <ddeItem name="3481.TW-ID" advise="1">
        <values>
          <value t="str">
            <val>3481</val>
          </value>
        </values>
      </ddeItem>
      <ddeItem name="3481.TW-Name" advise="1">
        <values>
          <value t="str">
            <val>群創</val>
          </value>
        </values>
      </ddeItem>
      <ddeItem name="3481.TW-OddPrice" advise="1">
        <values>
          <value>
            <val>14.15</val>
          </value>
        </values>
      </ddeItem>
      <ddeItem name="3481.TW-Price" advise="1">
        <values>
          <value>
            <val>14.2</val>
          </value>
        </values>
      </ddeItem>
      <ddeItem name="3481.TW-TotalVolume" advise="1">
        <values>
          <value>
            <val>42903</val>
          </value>
        </values>
      </ddeItem>
      <ddeItem name="3494.TW-ID" advise="1">
        <values>
          <value t="str">
            <val>3494</val>
          </value>
        </values>
      </ddeItem>
      <ddeItem name="3494.TW-Name" advise="1">
        <values>
          <value t="str">
            <val>誠研</val>
          </value>
        </values>
      </ddeItem>
      <ddeItem name="3494.TW-OddPrice" advise="1">
        <values>
          <value>
            <val>7.87</val>
          </value>
        </values>
      </ddeItem>
      <ddeItem name="3494.TW-Price" advise="1">
        <values>
          <value>
            <val>7.66</val>
          </value>
        </values>
      </ddeItem>
      <ddeItem name="3494.TW-TotalVolume" advise="1">
        <values>
          <value>
            <val>14</val>
          </value>
        </values>
      </ddeItem>
      <ddeItem name="3501.TW-ID" advise="1">
        <values>
          <value t="str">
            <val>3501</val>
          </value>
        </values>
      </ddeItem>
      <ddeItem name="3501.TW-Name" advise="1">
        <values>
          <value t="str">
            <val>維熹</val>
          </value>
        </values>
      </ddeItem>
      <ddeItem name="3501.TW-OddPrice" advise="1">
        <values>
          <value>
            <val>54.9</val>
          </value>
        </values>
      </ddeItem>
      <ddeItem name="3501.TW-Price" advise="1">
        <values>
          <value>
            <val>55</val>
          </value>
        </values>
      </ddeItem>
      <ddeItem name="3501.TW-TotalVolume" advise="1">
        <values>
          <value>
            <val>41</val>
          </value>
        </values>
      </ddeItem>
      <ddeItem name="3504.TW-ID" advise="1">
        <values>
          <value t="str">
            <val>3504</val>
          </value>
        </values>
      </ddeItem>
      <ddeItem name="3504.TW-Name" advise="1">
        <values>
          <value t="str">
            <val>揚明光</val>
          </value>
        </values>
      </ddeItem>
      <ddeItem name="3504.TW-OddPrice" advise="1">
        <values>
          <value>
            <val>81.5</val>
          </value>
        </values>
      </ddeItem>
      <ddeItem name="3504.TW-Price" advise="1">
        <values>
          <value>
            <val>81.7</val>
          </value>
        </values>
      </ddeItem>
      <ddeItem name="3504.TW-TotalVolume" advise="1">
        <values>
          <value>
            <val>381</val>
          </value>
        </values>
      </ddeItem>
      <ddeItem name="3515.TW-ID" advise="1">
        <values>
          <value t="str">
            <val>3515</val>
          </value>
        </values>
      </ddeItem>
      <ddeItem name="3515.TW-Name" advise="1">
        <values>
          <value t="str">
            <val>華擎</val>
          </value>
        </values>
      </ddeItem>
      <ddeItem name="3515.TW-OddPrice" advise="1">
        <values>
          <value>
            <val>154</val>
          </value>
        </values>
      </ddeItem>
      <ddeItem name="3515.TW-Price" advise="1">
        <values>
          <value>
            <val>153.5</val>
          </value>
        </values>
      </ddeItem>
      <ddeItem name="3515.TW-TotalVolume" advise="1">
        <values>
          <value>
            <val>2008</val>
          </value>
        </values>
      </ddeItem>
      <ddeItem name="3518.TW-ID" advise="1">
        <values>
          <value t="str">
            <val>3518</val>
          </value>
        </values>
      </ddeItem>
      <ddeItem name="3518.TW-Name" advise="1">
        <values>
          <value t="str">
            <val>柏騰</val>
          </value>
        </values>
      </ddeItem>
      <ddeItem name="3518.TW-OddPrice" advise="1">
        <values>
          <value>
            <val>30.95</val>
          </value>
        </values>
      </ddeItem>
      <ddeItem name="3518.TW-Price" advise="1">
        <values>
          <value>
            <val>31.35</val>
          </value>
        </values>
      </ddeItem>
      <ddeItem name="3518.TW-TotalVolume" advise="1">
        <values>
          <value>
            <val>179</val>
          </value>
        </values>
      </ddeItem>
      <ddeItem name="3528.TW-ID" advise="1">
        <values>
          <value t="str">
            <val>3528</val>
          </value>
        </values>
      </ddeItem>
      <ddeItem name="3528.TW-Name" advise="1">
        <values>
          <value t="str">
            <val>安馳</val>
          </value>
        </values>
      </ddeItem>
      <ddeItem name="3528.TW-OddPrice" advise="1">
        <values>
          <value>
            <val>60</val>
          </value>
        </values>
      </ddeItem>
      <ddeItem name="3528.TW-Price" advise="1">
        <values>
          <value>
            <val>59</val>
          </value>
        </values>
      </ddeItem>
      <ddeItem name="3528.TW-TotalVolume" advise="1">
        <values>
          <value>
            <val>7</val>
          </value>
        </values>
      </ddeItem>
      <ddeItem name="3530.TW-ID" advise="1">
        <values>
          <value t="str">
            <val>3530</val>
          </value>
        </values>
      </ddeItem>
      <ddeItem name="3530.TW-Name" advise="1">
        <values>
          <value t="str">
            <val>晶相光</val>
          </value>
        </values>
      </ddeItem>
      <ddeItem name="3530.TW-OddPrice" advise="1">
        <values>
          <value>
            <val>80.5</val>
          </value>
        </values>
      </ddeItem>
      <ddeItem name="3530.TW-Price" advise="1">
        <values>
          <value>
            <val>81</val>
          </value>
        </values>
      </ddeItem>
      <ddeItem name="3530.TW-TotalVolume" advise="1">
        <values>
          <value>
            <val>29</val>
          </value>
        </values>
      </ddeItem>
      <ddeItem name="3532.TW-ID" advise="1">
        <values>
          <value t="str">
            <val>3532</val>
          </value>
        </values>
      </ddeItem>
      <ddeItem name="3532.TW-Name" advise="1">
        <values>
          <value t="str">
            <val>台勝科</val>
          </value>
        </values>
      </ddeItem>
      <ddeItem name="3532.TW-OddPrice" advise="1">
        <values>
          <value>
            <val>157</val>
          </value>
        </values>
      </ddeItem>
      <ddeItem name="3532.TW-Price" advise="1">
        <values>
          <value>
            <val>157.5</val>
          </value>
        </values>
      </ddeItem>
      <ddeItem name="3532.TW-TotalVolume" advise="1">
        <values>
          <value>
            <val>495</val>
          </value>
        </values>
      </ddeItem>
      <ddeItem name="3533.TW-ID" advise="1">
        <values>
          <value t="str">
            <val>3533</val>
          </value>
        </values>
      </ddeItem>
      <ddeItem name="3533.TW-Name" advise="1">
        <values>
          <value t="str">
            <val>嘉澤</val>
          </value>
        </values>
      </ddeItem>
      <ddeItem name="3533.TW-OddPrice" advise="1">
        <values>
          <value>
            <val>925</val>
          </value>
        </values>
      </ddeItem>
      <ddeItem name="3533.TW-Price" advise="1">
        <values>
          <value>
            <val>924</val>
          </value>
        </values>
      </ddeItem>
      <ddeItem name="3533.TW-TotalVolume" advise="1">
        <values>
          <value>
            <val>237</val>
          </value>
        </values>
      </ddeItem>
      <ddeItem name="3535.TW-ID" advise="1">
        <values>
          <value t="str">
            <val>3535</val>
          </value>
        </values>
      </ddeItem>
      <ddeItem name="3535.TW-Name" advise="1">
        <values>
          <value t="str">
            <val>晶彩科</val>
          </value>
        </values>
      </ddeItem>
      <ddeItem name="3535.TW-OddPrice" advise="1">
        <values>
          <value>
            <val>20.3</val>
          </value>
        </values>
      </ddeItem>
      <ddeItem name="3535.TW-Price" advise="1">
        <values>
          <value>
            <val>20.05</val>
          </value>
        </values>
      </ddeItem>
      <ddeItem name="3535.TW-TotalVolume" advise="1">
        <values>
          <value>
            <val>33</val>
          </value>
        </values>
      </ddeItem>
      <ddeItem name="3543.TW-ID" advise="1">
        <values>
          <value t="str">
            <val>3543</val>
          </value>
        </values>
      </ddeItem>
      <ddeItem name="3543.TW-Name" advise="1">
        <values>
          <value t="str">
            <val>州巧</val>
          </value>
        </values>
      </ddeItem>
      <ddeItem name="3543.TW-OddPrice" advise="1">
        <values>
          <value>
            <val>23.5</val>
          </value>
        </values>
      </ddeItem>
      <ddeItem name="3543.TW-Price" advise="1">
        <values>
          <value>
            <val>21.4</val>
          </value>
        </values>
      </ddeItem>
      <ddeItem name="3543.TW-TotalVolume" advise="1">
        <values>
          <value>
            <val>1</val>
          </value>
        </values>
      </ddeItem>
      <ddeItem name="3545.TW-ID" advise="1">
        <values>
          <value t="str">
            <val>3545</val>
          </value>
        </values>
      </ddeItem>
      <ddeItem name="3545.TW-Name" advise="1">
        <values>
          <value t="str">
            <val>敦泰</val>
          </value>
        </values>
      </ddeItem>
      <ddeItem name="3545.TW-OddPrice" advise="1">
        <values>
          <value>
            <val>83.4</val>
          </value>
        </values>
      </ddeItem>
      <ddeItem name="3545.TW-Price" advise="1">
        <values>
          <value>
            <val>83.4</val>
          </value>
        </values>
      </ddeItem>
      <ddeItem name="3545.TW-TotalVolume" advise="1">
        <values>
          <value>
            <val>1252</val>
          </value>
        </values>
      </ddeItem>
      <ddeItem name="3550.TW-ID" advise="1">
        <values>
          <value t="str">
            <val>3550</val>
          </value>
        </values>
      </ddeItem>
      <ddeItem name="3550.TW-Name" advise="1">
        <values>
          <value t="str">
            <val>聯穎</val>
          </value>
        </values>
      </ddeItem>
      <ddeItem name="3550.TW-OddPrice" advise="1">
        <values>
          <value t="str">
            <val>--</val>
          </value>
        </values>
      </ddeItem>
      <ddeItem name="3550.TW-Price" advise="1">
        <values>
          <value>
            <val>15.7</val>
          </value>
        </values>
      </ddeItem>
      <ddeItem name="3550.TW-TotalVolume" advise="1">
        <values>
          <value>
            <val>6</val>
          </value>
        </values>
      </ddeItem>
      <ddeItem name="3557.TW-ID" advise="1">
        <values>
          <value t="str">
            <val>3557</val>
          </value>
        </values>
      </ddeItem>
      <ddeItem name="3557.TW-Name" advise="1">
        <values>
          <value t="str">
            <val>嘉威</val>
          </value>
        </values>
      </ddeItem>
      <ddeItem name="3557.TW-OddPrice" advise="1">
        <values>
          <value>
            <val>70.8</val>
          </value>
        </values>
      </ddeItem>
      <ddeItem name="3557.TW-Price" advise="1">
        <values>
          <value>
            <val>70.5</val>
          </value>
        </values>
      </ddeItem>
      <ddeItem name="3557.TW-TotalVolume" advise="1">
        <values>
          <value>
            <val>22</val>
          </value>
        </values>
      </ddeItem>
      <ddeItem name="3563.TW-ID" advise="1">
        <values>
          <value t="str">
            <val>3563</val>
          </value>
        </values>
      </ddeItem>
      <ddeItem name="3563.TW-Name" advise="1">
        <values>
          <value t="str">
            <val>牧德</val>
          </value>
        </values>
      </ddeItem>
      <ddeItem name="3563.TW-OddPrice" advise="1">
        <values>
          <value>
            <val>212</val>
          </value>
        </values>
      </ddeItem>
      <ddeItem name="3563.TW-Price" advise="1">
        <values>
          <value>
            <val>212</val>
          </value>
        </values>
      </ddeItem>
      <ddeItem name="3563.TW-TotalVolume" advise="1">
        <values>
          <value>
            <val>46</val>
          </value>
        </values>
      </ddeItem>
      <ddeItem name="3576.TW-ID" advise="1">
        <values>
          <value t="str">
            <val>3576</val>
          </value>
        </values>
      </ddeItem>
      <ddeItem name="3576.TW-Name" advise="1">
        <values>
          <value t="str">
            <val>聯合再生</val>
          </value>
        </values>
      </ddeItem>
      <ddeItem name="3576.TW-OddPrice" advise="1">
        <values>
          <value>
            <val>20.149999999999999</val>
          </value>
        </values>
      </ddeItem>
      <ddeItem name="3576.TW-Price" advise="1">
        <values>
          <value>
            <val>20.149999999999999</val>
          </value>
        </values>
      </ddeItem>
      <ddeItem name="3576.TW-TotalVolume" advise="1">
        <values>
          <value>
            <val>936</val>
          </value>
        </values>
      </ddeItem>
      <ddeItem name="3583.TW-ID" advise="1">
        <values>
          <value t="str">
            <val>3583</val>
          </value>
        </values>
      </ddeItem>
      <ddeItem name="3583.TW-Name" advise="1">
        <values>
          <value t="str">
            <val>辛耘</val>
          </value>
        </values>
      </ddeItem>
      <ddeItem name="3583.TW-OddPrice" advise="1">
        <values>
          <value>
            <val>107</val>
          </value>
        </values>
      </ddeItem>
      <ddeItem name="3583.TW-Price" advise="1">
        <values>
          <value>
            <val>107</val>
          </value>
        </values>
      </ddeItem>
      <ddeItem name="3583.TW-TotalVolume" advise="1">
        <values>
          <value>
            <val>1342</val>
          </value>
        </values>
      </ddeItem>
      <ddeItem name="3588.TW-ID" advise="1">
        <values>
          <value t="str">
            <val>3588</val>
          </value>
        </values>
      </ddeItem>
      <ddeItem name="3588.TW-Name" advise="1">
        <values>
          <value t="str">
            <val>通嘉</val>
          </value>
        </values>
      </ddeItem>
      <ddeItem name="3588.TW-OddPrice" advise="1">
        <values>
          <value t="str">
            <val>--</val>
          </value>
        </values>
      </ddeItem>
      <ddeItem name="3588.TW-Price" advise="1">
        <values>
          <value>
            <val>54.4</val>
          </value>
        </values>
      </ddeItem>
      <ddeItem name="3588.TW-TotalVolume" advise="1">
        <values>
          <value>
            <val>89</val>
          </value>
        </values>
      </ddeItem>
      <ddeItem name="3591.TW-ID" advise="1">
        <values>
          <value t="str">
            <val>3591</val>
          </value>
        </values>
      </ddeItem>
      <ddeItem name="3591.TW-Name" advise="1">
        <values>
          <value t="str">
            <val>艾笛森</val>
          </value>
        </values>
      </ddeItem>
      <ddeItem name="3591.TW-OddPrice" advise="1">
        <values>
          <value>
            <val>24.25</val>
          </value>
        </values>
      </ddeItem>
      <ddeItem name="3591.TW-Price" advise="1">
        <values>
          <value>
            <val>24.25</val>
          </value>
        </values>
      </ddeItem>
      <ddeItem name="3591.TW-TotalVolume" advise="1">
        <values>
          <value>
            <val>348</val>
          </value>
        </values>
      </ddeItem>
      <ddeItem name="3592.TW-ID" advise="1">
        <values>
          <value t="str">
            <val>3592</val>
          </value>
        </values>
      </ddeItem>
      <ddeItem name="3592.TW-Name" advise="1">
        <values>
          <value t="str">
            <val>瑞鼎</val>
          </value>
        </values>
      </ddeItem>
      <ddeItem name="3592.TW-OddPrice" advise="1">
        <values>
          <value>
            <val>348</val>
          </value>
        </values>
      </ddeItem>
      <ddeItem name="3592.TW-Price" advise="1">
        <values>
          <value>
            <val>347.5</val>
          </value>
        </values>
      </ddeItem>
      <ddeItem name="3592.TW-TotalVolume" advise="1">
        <values>
          <value>
            <val>197</val>
          </value>
        </values>
      </ddeItem>
      <ddeItem name="3593.TW-ID" advise="1">
        <values>
          <value t="str">
            <val>3593</val>
          </value>
        </values>
      </ddeItem>
      <ddeItem name="3593.TW-Name" advise="1">
        <values>
          <value t="str">
            <val>力銘</val>
          </value>
        </values>
      </ddeItem>
      <ddeItem name="3593.TW-OddPrice" advise="1">
        <values>
          <value t="str">
            <val>--</val>
          </value>
        </values>
      </ddeItem>
      <ddeItem name="3593.TW-Price" advise="1">
        <values>
          <value>
            <val>12.7</val>
          </value>
        </values>
      </ddeItem>
      <ddeItem name="3593.TW-TotalVolume" advise="1">
        <values>
          <value>
            <val>6</val>
          </value>
        </values>
      </ddeItem>
      <ddeItem name="3596.TW-ID" advise="1">
        <values>
          <value t="str">
            <val>3596</val>
          </value>
        </values>
      </ddeItem>
      <ddeItem name="3596.TW-Name" advise="1">
        <values>
          <value t="str">
            <val>智易</val>
          </value>
        </values>
      </ddeItem>
      <ddeItem name="3596.TW-OddPrice" advise="1">
        <values>
          <value>
            <val>115.5</val>
          </value>
        </values>
      </ddeItem>
      <ddeItem name="3596.TW-Price" advise="1">
        <values>
          <value>
            <val>115.5</val>
          </value>
        </values>
      </ddeItem>
      <ddeItem name="3596.TW-TotalVolume" advise="1">
        <values>
          <value>
            <val>480</val>
          </value>
        </values>
      </ddeItem>
      <ddeItem name="3605.TW-ID" advise="1">
        <values>
          <value t="str">
            <val>3605</val>
          </value>
        </values>
      </ddeItem>
      <ddeItem name="3605.TW-Name" advise="1">
        <values>
          <value t="str">
            <val>宏致</val>
          </value>
        </values>
      </ddeItem>
      <ddeItem name="3605.TW-OddPrice" advise="1">
        <values>
          <value>
            <val>29.2</val>
          </value>
        </values>
      </ddeItem>
      <ddeItem name="3605.TW-Price" advise="1">
        <values>
          <value>
            <val>29.2</val>
          </value>
        </values>
      </ddeItem>
      <ddeItem name="3605.TW-TotalVolume" advise="1">
        <values>
          <value>
            <val>53</val>
          </value>
        </values>
      </ddeItem>
      <ddeItem name="3607.TW-ID" advise="1">
        <values>
          <value t="str">
            <val>3607</val>
          </value>
        </values>
      </ddeItem>
      <ddeItem name="3607.TW-Name" advise="1">
        <values>
          <value t="str">
            <val>谷崧</val>
          </value>
        </values>
      </ddeItem>
      <ddeItem name="3607.TW-OddPrice" advise="1">
        <values>
          <value>
            <val>15.1</val>
          </value>
        </values>
      </ddeItem>
      <ddeItem name="3607.TW-Price" advise="1">
        <values>
          <value>
            <val>14.9</val>
          </value>
        </values>
      </ddeItem>
      <ddeItem name="3607.TW-TotalVolume" advise="1">
        <values>
          <value>
            <val>86</val>
          </value>
        </values>
      </ddeItem>
      <ddeItem name="3617.TW-ID" advise="1">
        <values>
          <value t="str">
            <val>3617</val>
          </value>
        </values>
      </ddeItem>
      <ddeItem name="3617.TW-Name" advise="1">
        <values>
          <value t="str">
            <val>碩天</val>
          </value>
        </values>
      </ddeItem>
      <ddeItem name="3617.TW-OddPrice" advise="1">
        <values>
          <value>
            <val>194</val>
          </value>
        </values>
      </ddeItem>
      <ddeItem name="3617.TW-Price" advise="1">
        <values>
          <value>
            <val>193.5</val>
          </value>
        </values>
      </ddeItem>
      <ddeItem name="3617.TW-TotalVolume" advise="1">
        <values>
          <value>
            <val>429</val>
          </value>
        </values>
      </ddeItem>
      <ddeItem name="3622.TW-ID" advise="1">
        <values>
          <value t="str">
            <val>3622</val>
          </value>
        </values>
      </ddeItem>
      <ddeItem name="3622.TW-Name" advise="1">
        <values>
          <value t="str">
            <val>洋華</val>
          </value>
        </values>
      </ddeItem>
      <ddeItem name="3622.TW-OddPrice" advise="1">
        <values>
          <value>
            <val>32.4</val>
          </value>
        </values>
      </ddeItem>
      <ddeItem name="3622.TW-Price" advise="1">
        <values>
          <value>
            <val>32.549999999999997</val>
          </value>
        </values>
      </ddeItem>
      <ddeItem name="3622.TW-TotalVolume" advise="1">
        <values>
          <value>
            <val>58</val>
          </value>
        </values>
      </ddeItem>
      <ddeItem name="3645.TW-ID" advise="1">
        <values>
          <value t="str">
            <val>3645</val>
          </value>
        </values>
      </ddeItem>
      <ddeItem name="3645.TW-Name" advise="1">
        <values>
          <value t="str">
            <val>達邁</val>
          </value>
        </values>
      </ddeItem>
      <ddeItem name="3645.TW-OddPrice" advise="1">
        <values>
          <value>
            <val>35.200000000000003</val>
          </value>
        </values>
      </ddeItem>
      <ddeItem name="3645.TW-Price" advise="1">
        <values>
          <value>
            <val>35.200000000000003</val>
          </value>
        </values>
      </ddeItem>
      <ddeItem name="3645.TW-TotalVolume" advise="1">
        <values>
          <value>
            <val>43</val>
          </value>
        </values>
      </ddeItem>
      <ddeItem name="3652.TW-ID" advise="1">
        <values>
          <value t="str">
            <val>3652</val>
          </value>
        </values>
      </ddeItem>
      <ddeItem name="3652.TW-Name" advise="1">
        <values>
          <value t="str">
            <val>精聯</val>
          </value>
        </values>
      </ddeItem>
      <ddeItem name="3652.TW-OddPrice" advise="1">
        <values>
          <value t="str">
            <val>--</val>
          </value>
        </values>
      </ddeItem>
      <ddeItem name="3652.TW-Price" advise="1">
        <values>
          <value>
            <val>29.75</val>
          </value>
        </values>
      </ddeItem>
      <ddeItem name="3652.TW-TotalVolume" advise="1">
        <values>
          <value>
            <val>106</val>
          </value>
        </values>
      </ddeItem>
      <ddeItem name="3653.TW-ID" advise="1">
        <values>
          <value t="str">
            <val>3653</val>
          </value>
        </values>
      </ddeItem>
      <ddeItem name="3653.TW-Name" advise="1">
        <values>
          <value t="str">
            <val>健策</val>
          </value>
        </values>
      </ddeItem>
      <ddeItem name="3653.TW-OddPrice" advise="1">
        <values>
          <value>
            <val>611</val>
          </value>
        </values>
      </ddeItem>
      <ddeItem name="3653.TW-Price" advise="1">
        <values>
          <value>
            <val>610</val>
          </value>
        </values>
      </ddeItem>
      <ddeItem name="3653.TW-TotalVolume" advise="1">
        <values>
          <value>
            <val>616</val>
          </value>
        </values>
      </ddeItem>
      <ddeItem name="3661.TW-ID" advise="1">
        <values>
          <value t="str">
            <val>3661</val>
          </value>
        </values>
      </ddeItem>
      <ddeItem name="3661.TW-Name" advise="1">
        <values>
          <value t="str">
            <val>世芯-KY</val>
          </value>
        </values>
      </ddeItem>
      <ddeItem name="3661.TW-OddPrice" advise="1">
        <values>
          <value>
            <val>1600</val>
          </value>
        </values>
      </ddeItem>
      <ddeItem name="3661.TW-Price" advise="1">
        <values>
          <value>
            <val>1600</val>
          </value>
        </values>
      </ddeItem>
      <ddeItem name="3661.TW-TotalVolume" advise="1">
        <values>
          <value>
            <val>2767</val>
          </value>
        </values>
      </ddeItem>
      <ddeItem name="3665.TW-ID" advise="1">
        <values>
          <value t="str">
            <val>3665</val>
          </value>
        </values>
      </ddeItem>
      <ddeItem name="3665.TW-Name" advise="1">
        <values>
          <value t="str">
            <val>貿聯-KY</val>
          </value>
        </values>
      </ddeItem>
      <ddeItem name="3665.TW-OddPrice" advise="1">
        <values>
          <value>
            <val>270</val>
          </value>
        </values>
      </ddeItem>
      <ddeItem name="3665.TW-Price" advise="1">
        <values>
          <value>
            <val>269.5</val>
          </value>
        </values>
      </ddeItem>
      <ddeItem name="3665.TW-TotalVolume" advise="1">
        <values>
          <value>
            <val>202</val>
          </value>
        </values>
      </ddeItem>
      <ddeItem name="3669.TW-ID" advise="1">
        <values>
          <value t="str">
            <val>3669</val>
          </value>
        </values>
      </ddeItem>
      <ddeItem name="3669.TW-Name" advise="1">
        <values>
          <value t="str">
            <val>圓展</val>
          </value>
        </values>
      </ddeItem>
      <ddeItem name="3669.TW-OddPrice" advise="1">
        <values>
          <value t="str">
            <val>--</val>
          </value>
        </values>
      </ddeItem>
      <ddeItem name="3669.TW-Price" advise="1">
        <values>
          <value t="str">
            <val>--</val>
          </value>
        </values>
      </ddeItem>
      <ddeItem name="3669.TW-TotalVolume" advise="1">
        <values>
          <value>
            <val>0</val>
          </value>
        </values>
      </ddeItem>
      <ddeItem name="3673.TW-ID" advise="1">
        <values>
          <value t="str">
            <val>3673</val>
          </value>
        </values>
      </ddeItem>
      <ddeItem name="3673.TW-Name" advise="1">
        <values>
          <value t="str">
            <val>TPK-KY</val>
          </value>
        </values>
      </ddeItem>
      <ddeItem name="3673.TW-OddPrice" advise="1">
        <values>
          <value>
            <val>41.7</val>
          </value>
        </values>
      </ddeItem>
      <ddeItem name="3673.TW-Price" advise="1">
        <values>
          <value>
            <val>41.75</val>
          </value>
        </values>
      </ddeItem>
      <ddeItem name="3673.TW-TotalVolume" advise="1">
        <values>
          <value>
            <val>826</val>
          </value>
        </values>
      </ddeItem>
      <ddeItem name="3679.TW-ID" advise="1">
        <values>
          <value t="str">
            <val>3679</val>
          </value>
        </values>
      </ddeItem>
      <ddeItem name="3679.TW-Name" advise="1">
        <values>
          <value t="str">
            <val>新至陞</val>
          </value>
        </values>
      </ddeItem>
      <ddeItem name="3679.TW-OddPrice" advise="1">
        <values>
          <value t="str">
            <val>--</val>
          </value>
        </values>
      </ddeItem>
      <ddeItem name="3679.TW-Price" advise="1">
        <values>
          <value>
            <val>93.2</val>
          </value>
        </values>
      </ddeItem>
      <ddeItem name="3679.TW-TotalVolume" advise="1">
        <values>
          <value>
            <val>4</val>
          </value>
        </values>
      </ddeItem>
      <ddeItem name="3682.TW-ID" advise="1">
        <values>
          <value t="str">
            <val>3682</val>
          </value>
        </values>
      </ddeItem>
      <ddeItem name="3682.TW-Name" advise="1">
        <values>
          <value t="str">
            <val>亞太電</val>
          </value>
        </values>
      </ddeItem>
      <ddeItem name="3682.TW-OddPrice" advise="1">
        <values>
          <value>
            <val>6.75</val>
          </value>
        </values>
      </ddeItem>
      <ddeItem name="3682.TW-Price" advise="1">
        <values>
          <value>
            <val>6.72</val>
          </value>
        </values>
      </ddeItem>
      <ddeItem name="3682.TW-TotalVolume" advise="1">
        <values>
          <value>
            <val>146</val>
          </value>
        </values>
      </ddeItem>
      <ddeItem name="3686.TW-ID" advise="1">
        <values>
          <value t="str">
            <val>3686</val>
          </value>
        </values>
      </ddeItem>
      <ddeItem name="3686.TW-Name" advise="1">
        <values>
          <value t="str">
            <val>達能</val>
          </value>
        </values>
      </ddeItem>
      <ddeItem name="3686.TW-OddPrice" advise="1">
        <values>
          <value>
            <val>15</val>
          </value>
        </values>
      </ddeItem>
      <ddeItem name="3686.TW-Price" advise="1">
        <values>
          <value>
            <val>15</val>
          </value>
        </values>
      </ddeItem>
      <ddeItem name="3686.TW-TotalVolume" advise="1">
        <values>
          <value>
            <val>22</val>
          </value>
        </values>
      </ddeItem>
      <ddeItem name="3694.TW-ID" advise="1">
        <values>
          <value t="str">
            <val>3694</val>
          </value>
        </values>
      </ddeItem>
      <ddeItem name="3694.TW-Name" advise="1">
        <values>
          <value t="str">
            <val>海華</val>
          </value>
        </values>
      </ddeItem>
      <ddeItem name="3694.TW-OddPrice" advise="1">
        <values>
          <value>
            <val>28.55</val>
          </value>
        </values>
      </ddeItem>
      <ddeItem name="3694.TW-Price" advise="1">
        <values>
          <value>
            <val>27.35</val>
          </value>
        </values>
      </ddeItem>
      <ddeItem name="3694.TW-TotalVolume" advise="1">
        <values>
          <value>
            <val>217</val>
          </value>
        </values>
      </ddeItem>
      <ddeItem name="3701.TW-ID" advise="1">
        <values>
          <value t="str">
            <val>3701</val>
          </value>
        </values>
      </ddeItem>
      <ddeItem name="3701.TW-Name" advise="1">
        <values>
          <value t="str">
            <val>大眾控</val>
          </value>
        </values>
      </ddeItem>
      <ddeItem name="3701.TW-OddPrice" advise="1">
        <values>
          <value>
            <val>63.8</val>
          </value>
        </values>
      </ddeItem>
      <ddeItem name="3701.TW-Price" advise="1">
        <values>
          <value>
            <val>64</val>
          </value>
        </values>
      </ddeItem>
      <ddeItem name="3701.TW-TotalVolume" advise="1">
        <values>
          <value>
            <val>416</val>
          </value>
        </values>
      </ddeItem>
      <ddeItem name="3702.TW-ID" advise="1">
        <values>
          <value t="str">
            <val>3702</val>
          </value>
        </values>
      </ddeItem>
      <ddeItem name="3702.TW-Name" advise="1">
        <values>
          <value t="str">
            <val>大聯大</val>
          </value>
        </values>
      </ddeItem>
      <ddeItem name="3702.TW-OddPrice" advise="1">
        <values>
          <value>
            <val>52.5</val>
          </value>
        </values>
      </ddeItem>
      <ddeItem name="3702.TW-Price" advise="1">
        <values>
          <value>
            <val>52.4</val>
          </value>
        </values>
      </ddeItem>
      <ddeItem name="3702.TW-TotalVolume" advise="1">
        <values>
          <value>
            <val>350</val>
          </value>
        </values>
      </ddeItem>
      <ddeItem name="3703.TW-ID" advise="1">
        <values>
          <value t="str">
            <val>3703</val>
          </value>
        </values>
      </ddeItem>
      <ddeItem name="3703.TW-Name" advise="1">
        <values>
          <value t="str">
            <val>欣陸</val>
          </value>
        </values>
      </ddeItem>
      <ddeItem name="3703.TW-OddPrice" advise="1">
        <values>
          <value>
            <val>30.9</val>
          </value>
        </values>
      </ddeItem>
      <ddeItem name="3703.TW-Price" advise="1">
        <values>
          <value>
            <val>30.75</val>
          </value>
        </values>
      </ddeItem>
      <ddeItem name="3703.TW-TotalVolume" advise="1">
        <values>
          <value>
            <val>203</val>
          </value>
        </values>
      </ddeItem>
      <ddeItem name="3704.TW-ID" advise="1">
        <values>
          <value t="str">
            <val>3704</val>
          </value>
        </values>
      </ddeItem>
      <ddeItem name="3704.TW-Name" advise="1">
        <values>
          <value t="str">
            <val>合勤控</val>
          </value>
        </values>
      </ddeItem>
      <ddeItem name="3704.TW-OddPrice" advise="1">
        <values>
          <value>
            <val>43.05</val>
          </value>
        </values>
      </ddeItem>
      <ddeItem name="3704.TW-Price" advise="1">
        <values>
          <value>
            <val>43.15</val>
          </value>
        </values>
      </ddeItem>
      <ddeItem name="3704.TW-TotalVolume" advise="1">
        <values>
          <value>
            <val>1223</val>
          </value>
        </values>
      </ddeItem>
      <ddeItem name="3705.TW-ID" advise="1">
        <values>
          <value t="str">
            <val>3705</val>
          </value>
        </values>
      </ddeItem>
      <ddeItem name="3705.TW-Name" advise="1">
        <values>
          <value t="str">
            <val>永信</val>
          </value>
        </values>
      </ddeItem>
      <ddeItem name="3705.TW-OddPrice" advise="1">
        <values>
          <value>
            <val>46.2</val>
          </value>
        </values>
      </ddeItem>
      <ddeItem name="3705.TW-Price" advise="1">
        <values>
          <value>
            <val>46.25</val>
          </value>
        </values>
      </ddeItem>
      <ddeItem name="3705.TW-TotalVolume" advise="1">
        <values>
          <value>
            <val>79</val>
          </value>
        </values>
      </ddeItem>
      <ddeItem name="3706.TW-ID" advise="1">
        <values>
          <value t="str">
            <val>3706</val>
          </value>
        </values>
      </ddeItem>
      <ddeItem name="3706.TW-Name" advise="1">
        <values>
          <value t="str">
            <val>神達</val>
          </value>
        </values>
      </ddeItem>
      <ddeItem name="3706.TW-OddPrice" advise="1">
        <values>
          <value>
            <val>30.15</val>
          </value>
        </values>
      </ddeItem>
      <ddeItem name="3706.TW-Price" advise="1">
        <values>
          <value>
            <val>30.15</val>
          </value>
        </values>
      </ddeItem>
      <ddeItem name="3706.TW-TotalVolume" advise="1">
        <values>
          <value>
            <val>4576</val>
          </value>
        </values>
      </ddeItem>
      <ddeItem name="3708.TW-ID" advise="1">
        <values>
          <value t="str">
            <val>3708</val>
          </value>
        </values>
      </ddeItem>
      <ddeItem name="3708.TW-Name" advise="1">
        <values>
          <value t="str">
            <val>上緯投控</val>
          </value>
        </values>
      </ddeItem>
      <ddeItem name="3708.TW-OddPrice" advise="1">
        <values>
          <value>
            <val>98.4</val>
          </value>
        </values>
      </ddeItem>
      <ddeItem name="3708.TW-Price" advise="1">
        <values>
          <value>
            <val>98</val>
          </value>
        </values>
      </ddeItem>
      <ddeItem name="3708.TW-TotalVolume" advise="1">
        <values>
          <value>
            <val>453</val>
          </value>
        </values>
      </ddeItem>
      <ddeItem name="3711.TW-ID" advise="1">
        <values>
          <value t="str">
            <val>3711</val>
          </value>
        </values>
      </ddeItem>
      <ddeItem name="3711.TW-Name" advise="1">
        <values>
          <value t="str">
            <val>日月光投控</val>
          </value>
        </values>
      </ddeItem>
      <ddeItem name="3711.TW-OddPrice" advise="1">
        <values>
          <value>
            <val>110.5</val>
          </value>
        </values>
      </ddeItem>
      <ddeItem name="3711.TW-Price" advise="1">
        <values>
          <value>
            <val>110.5</val>
          </value>
        </values>
      </ddeItem>
      <ddeItem name="3711.TW-TotalVolume" advise="1">
        <values>
          <value>
            <val>6946</val>
          </value>
        </values>
      </ddeItem>
      <ddeItem name="3712.TW-ID" advise="1">
        <values>
          <value t="str">
            <val>3712</val>
          </value>
        </values>
      </ddeItem>
      <ddeItem name="3712.TW-Name" advise="1">
        <values>
          <value t="str">
            <val>永崴投控</val>
          </value>
        </values>
      </ddeItem>
      <ddeItem name="3712.TW-OddPrice" advise="1">
        <values>
          <value>
            <val>36.799999999999997</val>
          </value>
        </values>
      </ddeItem>
      <ddeItem name="3712.TW-Price" advise="1">
        <values>
          <value>
            <val>37</val>
          </value>
        </values>
      </ddeItem>
      <ddeItem name="3712.TW-TotalVolume" advise="1">
        <values>
          <value>
            <val>202</val>
          </value>
        </values>
      </ddeItem>
      <ddeItem name="3714.TW-ID" advise="1">
        <values>
          <value t="str">
            <val>3714</val>
          </value>
        </values>
      </ddeItem>
      <ddeItem name="3714.TW-Name" advise="1">
        <values>
          <value t="str">
            <val>富采</val>
          </value>
        </values>
      </ddeItem>
      <ddeItem name="3714.TW-OddPrice" advise="1">
        <values>
          <value>
            <val>50</val>
          </value>
        </values>
      </ddeItem>
      <ddeItem name="3714.TW-Price" advise="1">
        <values>
          <value>
            <val>50</val>
          </value>
        </values>
      </ddeItem>
      <ddeItem name="3714.TW-TotalVolume" advise="1">
        <values>
          <value>
            <val>558</val>
          </value>
        </values>
      </ddeItem>
      <ddeItem name="3715.TW-ID" advise="1">
        <values>
          <value t="str">
            <val>3715</val>
          </value>
        </values>
      </ddeItem>
      <ddeItem name="3715.TW-Name" advise="1">
        <values>
          <value t="str">
            <val>定穎投控</val>
          </value>
        </values>
      </ddeItem>
      <ddeItem name="3715.TW-OddPrice" advise="1">
        <values>
          <value>
            <val>27.85</val>
          </value>
        </values>
      </ddeItem>
      <ddeItem name="3715.TW-Price" advise="1">
        <values>
          <value>
            <val>27.85</val>
          </value>
        </values>
      </ddeItem>
      <ddeItem name="3715.TW-TotalVolume" advise="1">
        <values>
          <value>
            <val>3212</val>
          </value>
        </values>
      </ddeItem>
      <ddeItem name="4104.TW-ID" advise="1">
        <values>
          <value t="str">
            <val>4104</val>
          </value>
        </values>
      </ddeItem>
      <ddeItem name="4104.TW-Name" advise="1">
        <values>
          <value t="str">
            <val>佳醫</val>
          </value>
        </values>
      </ddeItem>
      <ddeItem name="4104.TW-OddPrice" advise="1">
        <values>
          <value>
            <val>90.3</val>
          </value>
        </values>
      </ddeItem>
      <ddeItem name="4104.TW-Price" advise="1">
        <values>
          <value>
            <val>90.3</val>
          </value>
        </values>
      </ddeItem>
      <ddeItem name="4104.TW-TotalVolume" advise="1">
        <values>
          <value>
            <val>161</val>
          </value>
        </values>
      </ddeItem>
      <ddeItem name="4106.TW-ID" advise="1">
        <values>
          <value t="str">
            <val>4106</val>
          </value>
        </values>
      </ddeItem>
      <ddeItem name="4106.TW-Name" advise="1">
        <values>
          <value t="str">
            <val>雃博</val>
          </value>
        </values>
      </ddeItem>
      <ddeItem name="4106.TW-OddPrice" advise="1">
        <values>
          <value>
            <val>30.65</val>
          </value>
        </values>
      </ddeItem>
      <ddeItem name="4106.TW-Price" advise="1">
        <values>
          <value>
            <val>30.8</val>
          </value>
        </values>
      </ddeItem>
      <ddeItem name="4106.TW-TotalVolume" advise="1">
        <values>
          <value>
            <val>28</val>
          </value>
        </values>
      </ddeItem>
      <ddeItem name="4108.TW-ID" advise="1">
        <values>
          <value t="str">
            <val>4108</val>
          </value>
        </values>
      </ddeItem>
      <ddeItem name="4108.TW-Name" advise="1">
        <values>
          <value t="str">
            <val>懷特</val>
          </value>
        </values>
      </ddeItem>
      <ddeItem name="4108.TW-OddPrice" advise="1">
        <values>
          <value>
            <val>21.25</val>
          </value>
        </values>
      </ddeItem>
      <ddeItem name="4108.TW-Price" advise="1">
        <values>
          <value>
            <val>20.8</val>
          </value>
        </values>
      </ddeItem>
      <ddeItem name="4108.TW-TotalVolume" advise="1">
        <values>
          <value>
            <val>41</val>
          </value>
        </values>
      </ddeItem>
      <ddeItem name="4119.TW-ID" advise="1">
        <values>
          <value t="str">
            <val>4119</val>
          </value>
        </values>
      </ddeItem>
      <ddeItem name="4119.TW-Name" advise="1">
        <values>
          <value t="str">
            <val>旭富</val>
          </value>
        </values>
      </ddeItem>
      <ddeItem name="4119.TW-OddPrice" advise="1">
        <values>
          <value>
            <val>114.5</val>
          </value>
        </values>
      </ddeItem>
      <ddeItem name="4119.TW-Price" advise="1">
        <values>
          <value>
            <val>114.5</val>
          </value>
        </values>
      </ddeItem>
      <ddeItem name="4119.TW-TotalVolume" advise="1">
        <values>
          <value>
            <val>58</val>
          </value>
        </values>
      </ddeItem>
      <ddeItem name="4133.TW-ID" advise="1">
        <values>
          <value t="str">
            <val>4133</val>
          </value>
        </values>
      </ddeItem>
      <ddeItem name="4133.TW-Name" advise="1">
        <values>
          <value t="str">
            <val>亞諾法</val>
          </value>
        </values>
      </ddeItem>
      <ddeItem name="4133.TW-OddPrice" advise="1">
        <values>
          <value>
            <val>36.35</val>
          </value>
        </values>
      </ddeItem>
      <ddeItem name="4133.TW-Price" advise="1">
        <values>
          <value>
            <val>36.4</val>
          </value>
        </values>
      </ddeItem>
      <ddeItem name="4133.TW-TotalVolume" advise="1">
        <values>
          <value>
            <val>16</val>
          </value>
        </values>
      </ddeItem>
      <ddeItem name="4137.TW-ID" advise="1">
        <values>
          <value t="str">
            <val>4137</val>
          </value>
        </values>
      </ddeItem>
      <ddeItem name="4137.TW-Name" advise="1">
        <values>
          <value t="str">
            <val>麗豐-KY</val>
          </value>
        </values>
      </ddeItem>
      <ddeItem name="4137.TW-OddPrice" advise="1">
        <values>
          <value>
            <val>218</val>
          </value>
        </values>
      </ddeItem>
      <ddeItem name="4137.TW-Price" advise="1">
        <values>
          <value>
            <val>217.5</val>
          </value>
        </values>
      </ddeItem>
      <ddeItem name="4137.TW-TotalVolume" advise="1">
        <values>
          <value>
            <val>89</val>
          </value>
        </values>
      </ddeItem>
      <ddeItem name="4142.TW-ID" advise="1">
        <values>
          <value t="str">
            <val>4142</val>
          </value>
        </values>
      </ddeItem>
      <ddeItem name="4142.TW-Name" advise="1">
        <values>
          <value t="str">
            <val>國光生</val>
          </value>
        </values>
      </ddeItem>
      <ddeItem name="4142.TW-OddPrice" advise="1">
        <values>
          <value>
            <val>37.799999999999997</val>
          </value>
        </values>
      </ddeItem>
      <ddeItem name="4142.TW-Price" advise="1">
        <values>
          <value>
            <val>37.9</val>
          </value>
        </values>
      </ddeItem>
      <ddeItem name="4142.TW-TotalVolume" advise="1">
        <values>
          <value>
            <val>106</val>
          </value>
        </values>
      </ddeItem>
      <ddeItem name="4148.TW-ID" advise="1">
        <values>
          <value t="str">
            <val>4148</val>
          </value>
        </values>
      </ddeItem>
      <ddeItem name="4148.TW-Name" advise="1">
        <values>
          <value t="str">
            <val>全宇生技-KY</val>
          </value>
        </values>
      </ddeItem>
      <ddeItem name="4148.TW-OddPrice" advise="1">
        <values>
          <value t="str">
            <val>--</val>
          </value>
        </values>
      </ddeItem>
      <ddeItem name="4148.TW-Price" advise="1">
        <values>
          <value>
            <val>56.5</val>
          </value>
        </values>
      </ddeItem>
      <ddeItem name="4148.TW-TotalVolume" advise="1">
        <values>
          <value>
            <val>34</val>
          </value>
        </values>
      </ddeItem>
      <ddeItem name="4155.TW-ID" advise="1">
        <values>
          <value t="str">
            <val>4155</val>
          </value>
        </values>
      </ddeItem>
      <ddeItem name="4155.TW-Name" advise="1">
        <values>
          <value t="str">
            <val>訊映</val>
          </value>
        </values>
      </ddeItem>
      <ddeItem name="4155.TW-OddPrice" advise="1">
        <values>
          <value t="str">
            <val>--</val>
          </value>
        </values>
      </ddeItem>
      <ddeItem name="4155.TW-Price" advise="1">
        <values>
          <value>
            <val>36.85</val>
          </value>
        </values>
      </ddeItem>
      <ddeItem name="4155.TW-TotalVolume" advise="1">
        <values>
          <value>
            <val>128</val>
          </value>
        </values>
      </ddeItem>
      <ddeItem name="4164.TW-ID" advise="1">
        <values>
          <value t="str">
            <val>4164</val>
          </value>
        </values>
      </ddeItem>
      <ddeItem name="4164.TW-Name" advise="1">
        <values>
          <value t="str">
            <val>承業醫</val>
          </value>
        </values>
      </ddeItem>
      <ddeItem name="4164.TW-OddPrice" advise="1">
        <values>
          <value>
            <val>63.8</val>
          </value>
        </values>
      </ddeItem>
      <ddeItem name="4164.TW-Price" advise="1">
        <values>
          <value>
            <val>64</val>
          </value>
        </values>
      </ddeItem>
      <ddeItem name="4164.TW-TotalVolume" advise="1">
        <values>
          <value>
            <val>270</val>
          </value>
        </values>
      </ddeItem>
      <ddeItem name="4190.TW-ID" advise="1">
        <values>
          <value t="str">
            <val>4190</val>
          </value>
        </values>
      </ddeItem>
      <ddeItem name="4190.TW-Name" advise="1">
        <values>
          <value t="str">
            <val>佐登-KY</val>
          </value>
        </values>
      </ddeItem>
      <ddeItem name="4190.TW-OddPrice" advise="1">
        <values>
          <value>
            <val>79.400000000000006</val>
          </value>
        </values>
      </ddeItem>
      <ddeItem name="4190.TW-Price" advise="1">
        <values>
          <value>
            <val>79.900000000000006</val>
          </value>
        </values>
      </ddeItem>
      <ddeItem name="4190.TW-TotalVolume" advise="1">
        <values>
          <value>
            <val>27</val>
          </value>
        </values>
      </ddeItem>
      <ddeItem name="4306.TW-ID" advise="1">
        <values>
          <value t="str">
            <val>4306</val>
          </value>
        </values>
      </ddeItem>
      <ddeItem name="4306.TW-Name" advise="1">
        <values>
          <value t="str">
            <val>炎洲</val>
          </value>
        </values>
      </ddeItem>
      <ddeItem name="4306.TW-OddPrice" advise="1">
        <values>
          <value>
            <val>16.399999999999999</val>
          </value>
        </values>
      </ddeItem>
      <ddeItem name="4306.TW-Price" advise="1">
        <values>
          <value>
            <val>16.25</val>
          </value>
        </values>
      </ddeItem>
      <ddeItem name="4306.TW-TotalVolume" advise="1">
        <values>
          <value>
            <val>74</val>
          </value>
        </values>
      </ddeItem>
      <ddeItem name="4426.TW-ID" advise="1">
        <values>
          <value t="str">
            <val>4426</val>
          </value>
        </values>
      </ddeItem>
      <ddeItem name="4426.TW-Name" advise="1">
        <values>
          <value t="str">
            <val>利勤</val>
          </value>
        </values>
      </ddeItem>
      <ddeItem name="4426.TW-OddPrice" advise="1">
        <values>
          <value t="str">
            <val>--</val>
          </value>
        </values>
      </ddeItem>
      <ddeItem name="4426.TW-Price" advise="1">
        <values>
          <value>
            <val>21.85</val>
          </value>
        </values>
      </ddeItem>
      <ddeItem name="4426.TW-TotalVolume" advise="1">
        <values>
          <value>
            <val>57</val>
          </value>
        </values>
      </ddeItem>
      <ddeItem name="4438.TW-ID" advise="1">
        <values>
          <value t="str">
            <val>4438</val>
          </value>
        </values>
      </ddeItem>
      <ddeItem name="4438.TW-Name" advise="1">
        <values>
          <value t="str">
            <val>廣越</val>
          </value>
        </values>
      </ddeItem>
      <ddeItem name="4438.TW-OddPrice" advise="1">
        <values>
          <value>
            <val>117</val>
          </value>
        </values>
      </ddeItem>
      <ddeItem name="4438.TW-Price" advise="1">
        <values>
          <value>
            <val>117.5</val>
          </value>
        </values>
      </ddeItem>
      <ddeItem name="4438.TW-TotalVolume" advise="1">
        <values>
          <value>
            <val>7</val>
          </value>
        </values>
      </ddeItem>
      <ddeItem name="4439.TW-ID" advise="1">
        <values>
          <value t="str">
            <val>4439</val>
          </value>
        </values>
      </ddeItem>
      <ddeItem name="4439.TW-Name" advise="1">
        <values>
          <value t="str">
            <val>冠星-KY</val>
          </value>
        </values>
      </ddeItem>
      <ddeItem name="4439.TW-OddPrice" advise="1">
        <values>
          <value t="str">
            <val>--</val>
          </value>
        </values>
      </ddeItem>
      <ddeItem name="4439.TW-Price" advise="1">
        <values>
          <value t="str">
            <val>--</val>
          </value>
        </values>
      </ddeItem>
      <ddeItem name="4439.TW-TotalVolume" advise="1">
        <values>
          <value>
            <val>0</val>
          </value>
        </values>
      </ddeItem>
      <ddeItem name="4440.TW-ID" advise="1">
        <values>
          <value t="str">
            <val>4440</val>
          </value>
        </values>
      </ddeItem>
      <ddeItem name="4440.TW-Name" advise="1">
        <values>
          <value t="str">
            <val>宜新實業</val>
          </value>
        </values>
      </ddeItem>
      <ddeItem name="4440.TW-OddPrice" advise="1">
        <values>
          <value t="str">
            <val>--</val>
          </value>
        </values>
      </ddeItem>
      <ddeItem name="4440.TW-Price" advise="1">
        <values>
          <value>
            <val>33.4</val>
          </value>
        </values>
      </ddeItem>
      <ddeItem name="4440.TW-TotalVolume" advise="1">
        <values>
          <value>
            <val>41</val>
          </value>
        </values>
      </ddeItem>
      <ddeItem name="4526.TW-ID" advise="1">
        <values>
          <value t="str">
            <val>4526</val>
          </value>
        </values>
      </ddeItem>
      <ddeItem name="4526.TW-Name" advise="1">
        <values>
          <value t="str">
            <val>東台</val>
          </value>
        </values>
      </ddeItem>
      <ddeItem name="4526.TW-OddPrice" advise="1">
        <values>
          <value>
            <val>16.55</val>
          </value>
        </values>
      </ddeItem>
      <ddeItem name="4526.TW-Price" advise="1">
        <values>
          <value>
            <val>16.55</val>
          </value>
        </values>
      </ddeItem>
      <ddeItem name="4526.TW-TotalVolume" advise="1">
        <values>
          <value>
            <val>24</val>
          </value>
        </values>
      </ddeItem>
      <ddeItem name="4532.TW-ID" advise="1">
        <values>
          <value t="str">
            <val>4532</val>
          </value>
        </values>
      </ddeItem>
      <ddeItem name="4532.TW-Name" advise="1">
        <values>
          <value t="str">
            <val>瑞智</val>
          </value>
        </values>
      </ddeItem>
      <ddeItem name="4532.TW-OddPrice" advise="1">
        <values>
          <value t="str">
            <val>--</val>
          </value>
        </values>
      </ddeItem>
      <ddeItem name="4532.TW-Price" advise="1">
        <values>
          <value>
            <val>18.100000000000001</val>
          </value>
        </values>
      </ddeItem>
      <ddeItem name="4532.TW-TotalVolume" advise="1">
        <values>
          <value>
            <val>51</val>
          </value>
        </values>
      </ddeItem>
      <ddeItem name="4536.TW-ID" advise="1">
        <values>
          <value t="str">
            <val>4536</val>
          </value>
        </values>
      </ddeItem>
      <ddeItem name="4536.TW-Name" advise="1">
        <values>
          <value t="str">
            <val>拓凱</val>
          </value>
        </values>
      </ddeItem>
      <ddeItem name="4536.TW-OddPrice" advise="1">
        <values>
          <value>
            <val>195.5</val>
          </value>
        </values>
      </ddeItem>
      <ddeItem name="4536.TW-Price" advise="1">
        <values>
          <value>
            <val>195.5</val>
          </value>
        </values>
      </ddeItem>
      <ddeItem name="4536.TW-TotalVolume" advise="1">
        <values>
          <value>
            <val>248</val>
          </value>
        </values>
      </ddeItem>
      <ddeItem name="4540.TW-ID" advise="1">
        <values>
          <value t="str">
            <val>4540</val>
          </value>
        </values>
      </ddeItem>
      <ddeItem name="4540.TW-Name" advise="1">
        <values>
          <value t="str">
            <val>全球傳動</val>
          </value>
        </values>
      </ddeItem>
      <ddeItem name="4540.TW-OddPrice" advise="1">
        <values>
          <value>
            <val>40.049999999999997</val>
          </value>
        </values>
      </ddeItem>
      <ddeItem name="4540.TW-Price" advise="1">
        <values>
          <value>
            <val>40.450000000000003</val>
          </value>
        </values>
      </ddeItem>
      <ddeItem name="4540.TW-TotalVolume" advise="1">
        <values>
          <value>
            <val>17</val>
          </value>
        </values>
      </ddeItem>
      <ddeItem name="4545.TW-ID" advise="1">
        <values>
          <value t="str">
            <val>4545</val>
          </value>
        </values>
      </ddeItem>
      <ddeItem name="4545.TW-Name" advise="1">
        <values>
          <value t="str">
            <val>銘鈺</val>
          </value>
        </values>
      </ddeItem>
      <ddeItem name="4545.TW-OddPrice" advise="1">
        <values>
          <value>
            <val>33</val>
          </value>
        </values>
      </ddeItem>
      <ddeItem name="4545.TW-Price" advise="1">
        <values>
          <value>
            <val>30.4</val>
          </value>
        </values>
      </ddeItem>
      <ddeItem name="4545.TW-TotalVolume" advise="1">
        <values>
          <value>
            <val>4</val>
          </value>
        </values>
      </ddeItem>
      <ddeItem name="4551.TW-ID" advise="1">
        <values>
          <value t="str">
            <val>4551</val>
          </value>
        </values>
      </ddeItem>
      <ddeItem name="4551.TW-Name" advise="1">
        <values>
          <value t="str">
            <val>智伸科</val>
          </value>
        </values>
      </ddeItem>
      <ddeItem name="4551.TW-OddPrice" advise="1">
        <values>
          <value>
            <val>130.5</val>
          </value>
        </values>
      </ddeItem>
      <ddeItem name="4551.TW-Price" advise="1">
        <values>
          <value>
            <val>129.5</val>
          </value>
        </values>
      </ddeItem>
      <ddeItem name="4551.TW-TotalVolume" advise="1">
        <values>
          <value>
            <val>31</val>
          </value>
        </values>
      </ddeItem>
      <ddeItem name="4552.TW-ID" advise="1">
        <values>
          <value t="str">
            <val>4552</val>
          </value>
        </values>
      </ddeItem>
      <ddeItem name="4552.TW-Name" advise="1">
        <values>
          <value t="str">
            <val>力達-KY</val>
          </value>
        </values>
      </ddeItem>
      <ddeItem name="4552.TW-OddPrice" advise="1">
        <values>
          <value>
            <val>35.15</val>
          </value>
        </values>
      </ddeItem>
      <ddeItem name="4552.TW-Price" advise="1">
        <values>
          <value>
            <val>35</val>
          </value>
        </values>
      </ddeItem>
      <ddeItem name="4552.TW-TotalVolume" advise="1">
        <values>
          <value>
            <val>211</val>
          </value>
        </values>
      </ddeItem>
      <ddeItem name="4555.TW-ID" advise="1">
        <values>
          <value t="str">
            <val>4555</val>
          </value>
        </values>
      </ddeItem>
      <ddeItem name="4555.TW-Name" advise="1">
        <values>
          <value t="str">
            <val>氣立</val>
          </value>
        </values>
      </ddeItem>
      <ddeItem name="4555.TW-OddPrice" advise="1">
        <values>
          <value t="str">
            <val>--</val>
          </value>
        </values>
      </ddeItem>
      <ddeItem name="4555.TW-Price" advise="1">
        <values>
          <value>
            <val>50</val>
          </value>
        </values>
      </ddeItem>
      <ddeItem name="4555.TW-TotalVolume" advise="1">
        <values>
          <value>
            <val>2</val>
          </value>
        </values>
      </ddeItem>
      <ddeItem name="4557.TW-ID" advise="1">
        <values>
          <value t="str">
            <val>4557</val>
          </value>
        </values>
      </ddeItem>
      <ddeItem name="4557.TW-Name" advise="1">
        <values>
          <value t="str">
            <val>永新-KY</val>
          </value>
        </values>
      </ddeItem>
      <ddeItem name="4557.TW-OddPrice" advise="1">
        <values>
          <value>
            <val>117.5</val>
          </value>
        </values>
      </ddeItem>
      <ddeItem name="4557.TW-Price" advise="1">
        <values>
          <value>
            <val>117.5</val>
          </value>
        </values>
      </ddeItem>
      <ddeItem name="4557.TW-TotalVolume" advise="1">
        <values>
          <value>
            <val>10</val>
          </value>
        </values>
      </ddeItem>
      <ddeItem name="4560.TW-ID" advise="1">
        <values>
          <value t="str">
            <val>4560</val>
          </value>
        </values>
      </ddeItem>
      <ddeItem name="4560.TW-Name" advise="1">
        <values>
          <value t="str">
            <val>強信-KY</val>
          </value>
        </values>
      </ddeItem>
      <ddeItem name="4560.TW-OddPrice" advise="1">
        <values>
          <value t="str">
            <val>--</val>
          </value>
        </values>
      </ddeItem>
      <ddeItem name="4560.TW-Price" advise="1">
        <values>
          <value>
            <val>39.5</val>
          </value>
        </values>
      </ddeItem>
      <ddeItem name="4560.TW-TotalVolume" advise="1">
        <values>
          <value>
            <val>2</val>
          </value>
        </values>
      </ddeItem>
      <ddeItem name="4562.TW-ID" advise="1">
        <values>
          <value t="str">
            <val>4562</val>
          </value>
        </values>
      </ddeItem>
      <ddeItem name="4562.TW-Name" advise="1">
        <values>
          <value t="str">
            <val>穎漢</val>
          </value>
        </values>
      </ddeItem>
      <ddeItem name="4562.TW-OddPrice" advise="1">
        <values>
          <value t="str">
            <val>--</val>
          </value>
        </values>
      </ddeItem>
      <ddeItem name="4562.TW-Price" advise="1">
        <values>
          <value>
            <val>17.149999999999999</val>
          </value>
        </values>
      </ddeItem>
      <ddeItem name="4562.TW-TotalVolume" advise="1">
        <values>
          <value>
            <val>2</val>
          </value>
        </values>
      </ddeItem>
      <ddeItem name="4564.TW-ID" advise="1">
        <values>
          <value t="str">
            <val>4564</val>
          </value>
        </values>
      </ddeItem>
      <ddeItem name="4564.TW-Name" advise="1">
        <values>
          <value t="str">
            <val>元翎</val>
          </value>
        </values>
      </ddeItem>
      <ddeItem name="4564.TW-OddPrice" advise="1">
        <values>
          <value>
            <val>30.3</val>
          </value>
        </values>
      </ddeItem>
      <ddeItem name="4564.TW-Price" advise="1">
        <values>
          <value>
            <val>30.5</val>
          </value>
        </values>
      </ddeItem>
      <ddeItem name="4564.TW-TotalVolume" advise="1">
        <values>
          <value>
            <val>5518</val>
          </value>
        </values>
      </ddeItem>
      <ddeItem name="4566.TW-ID" advise="1">
        <values>
          <value t="str">
            <val>4566</val>
          </value>
        </values>
      </ddeItem>
      <ddeItem name="4566.TW-Name" advise="1">
        <values>
          <value t="str">
            <val>時碩工業</val>
          </value>
        </values>
      </ddeItem>
      <ddeItem name="4566.TW-OddPrice" advise="1">
        <values>
          <value>
            <val>55.1</val>
          </value>
        </values>
      </ddeItem>
      <ddeItem name="4566.TW-Price" advise="1">
        <values>
          <value>
            <val>55</val>
          </value>
        </values>
      </ddeItem>
      <ddeItem name="4566.TW-TotalVolume" advise="1">
        <values>
          <value>
            <val>152</val>
          </value>
        </values>
      </ddeItem>
      <ddeItem name="4571.TW-ID" advise="1">
        <values>
          <value t="str">
            <val>4571</val>
          </value>
        </values>
      </ddeItem>
      <ddeItem name="4571.TW-Name" advise="1">
        <values>
          <value t="str">
            <val>鈞興-KY</val>
          </value>
        </values>
      </ddeItem>
      <ddeItem name="4571.TW-OddPrice" advise="1">
        <values>
          <value t="str">
            <val>--</val>
          </value>
        </values>
      </ddeItem>
      <ddeItem name="4571.TW-Price" advise="1">
        <values>
          <value>
            <val>78.5</val>
          </value>
        </values>
      </ddeItem>
      <ddeItem name="4571.TW-TotalVolume" advise="1">
        <values>
          <value>
            <val>1</val>
          </value>
        </values>
      </ddeItem>
      <ddeItem name="4572.TW-ID" advise="1">
        <values>
          <value t="str">
            <val>4572</val>
          </value>
        </values>
      </ddeItem>
      <ddeItem name="4572.TW-Name" advise="1">
        <values>
          <value t="str">
            <val>駐龍</val>
          </value>
        </values>
      </ddeItem>
      <ddeItem name="4572.TW-OddPrice" advise="1">
        <values>
          <value>
            <val>166</val>
          </value>
        </values>
      </ddeItem>
      <ddeItem name="4572.TW-Price" advise="1">
        <values>
          <value>
            <val>165.5</val>
          </value>
        </values>
      </ddeItem>
      <ddeItem name="4572.TW-TotalVolume" advise="1">
        <values>
          <value>
            <val>137</val>
          </value>
        </values>
      </ddeItem>
      <ddeItem name="4576.TW-ID" advise="1">
        <values>
          <value t="str">
            <val>4576</val>
          </value>
        </values>
      </ddeItem>
      <ddeItem name="4576.TW-Name" advise="1">
        <values>
          <value t="str">
            <val>大銀微系統</val>
          </value>
        </values>
      </ddeItem>
      <ddeItem name="4576.TW-OddPrice" advise="1">
        <values>
          <value t="str">
            <val>--</val>
          </value>
        </values>
      </ddeItem>
      <ddeItem name="4576.TW-Price" advise="1">
        <values>
          <value>
            <val>77</val>
          </value>
        </values>
      </ddeItem>
      <ddeItem name="4576.TW-TotalVolume" advise="1">
        <values>
          <value>
            <val>31</val>
          </value>
        </values>
      </ddeItem>
      <ddeItem name="4581.TW-ID" advise="1">
        <values>
          <value t="str">
            <val>4581</val>
          </value>
        </values>
      </ddeItem>
      <ddeItem name="4581.TW-Name" advise="1">
        <values>
          <value t="str">
            <val>光隆精密-KY</val>
          </value>
        </values>
      </ddeItem>
      <ddeItem name="4581.TW-OddPrice" advise="1">
        <values>
          <value t="str">
            <val>--</val>
          </value>
        </values>
      </ddeItem>
      <ddeItem name="4581.TW-Price" advise="1">
        <values>
          <value>
            <val>63.4</val>
          </value>
        </values>
      </ddeItem>
      <ddeItem name="4581.TW-TotalVolume" advise="1">
        <values>
          <value>
            <val>70</val>
          </value>
        </values>
      </ddeItem>
      <ddeItem name="4583.TW-ID" advise="1">
        <values>
          <value t="str">
            <val>4583</val>
          </value>
        </values>
      </ddeItem>
      <ddeItem name="4583.TW-Name" advise="1">
        <values>
          <value t="str">
            <val>台灣精銳</val>
          </value>
        </values>
      </ddeItem>
      <ddeItem name="4583.TW-OddPrice" advise="1">
        <values>
          <value>
            <val>198</val>
          </value>
        </values>
      </ddeItem>
      <ddeItem name="4583.TW-Price" advise="1">
        <values>
          <value>
            <val>197</val>
          </value>
        </values>
      </ddeItem>
      <ddeItem name="4583.TW-TotalVolume" advise="1">
        <values>
          <value>
            <val>4</val>
          </value>
        </values>
      </ddeItem>
      <ddeItem name="4720.TW-ID" advise="1">
        <values>
          <value t="str">
            <val>4720</val>
          </value>
        </values>
      </ddeItem>
      <ddeItem name="4720.TW-Name" advise="1">
        <values>
          <value t="str">
            <val>德淵</val>
          </value>
        </values>
      </ddeItem>
      <ddeItem name="4720.TW-OddPrice" advise="1">
        <values>
          <value>
            <val>15</val>
          </value>
        </values>
      </ddeItem>
      <ddeItem name="4720.TW-Price" advise="1">
        <values>
          <value>
            <val>14.95</val>
          </value>
        </values>
      </ddeItem>
      <ddeItem name="4720.TW-TotalVolume" advise="1">
        <values>
          <value>
            <val>12</val>
          </value>
        </values>
      </ddeItem>
      <ddeItem name="4722.TW-ID" advise="1">
        <values>
          <value t="str">
            <val>4722</val>
          </value>
        </values>
      </ddeItem>
      <ddeItem name="4722.TW-Name" advise="1">
        <values>
          <value t="str">
            <val>國精化</val>
          </value>
        </values>
      </ddeItem>
      <ddeItem name="4722.TW-OddPrice" advise="1">
        <values>
          <value>
            <val>36.4</val>
          </value>
        </values>
      </ddeItem>
      <ddeItem name="4722.TW-Price" advise="1">
        <values>
          <value>
            <val>36.4</val>
          </value>
        </values>
      </ddeItem>
      <ddeItem name="4722.TW-TotalVolume" advise="1">
        <values>
          <value>
            <val>46</val>
          </value>
        </values>
      </ddeItem>
      <ddeItem name="4737.TW-ID" advise="1">
        <values>
          <value t="str">
            <val>4737</val>
          </value>
        </values>
      </ddeItem>
      <ddeItem name="4737.TW-Name" advise="1">
        <values>
          <value t="str">
            <val>華廣</val>
          </value>
        </values>
      </ddeItem>
      <ddeItem name="4737.TW-OddPrice" advise="1">
        <values>
          <value t="str">
            <val>--</val>
          </value>
        </values>
      </ddeItem>
      <ddeItem name="4737.TW-Price" advise="1">
        <values>
          <value t="str">
            <val>--</val>
          </value>
        </values>
      </ddeItem>
      <ddeItem name="4737.TW-TotalVolume" advise="1">
        <values>
          <value>
            <val>0</val>
          </value>
        </values>
      </ddeItem>
      <ddeItem name="4739.TW-ID" advise="1">
        <values>
          <value t="str">
            <val>4739</val>
          </value>
        </values>
      </ddeItem>
      <ddeItem name="4739.TW-Name" advise="1">
        <values>
          <value t="str">
            <val>康普</val>
          </value>
        </values>
      </ddeItem>
      <ddeItem name="4739.TW-OddPrice" advise="1">
        <values>
          <value>
            <val>88.9</val>
          </value>
        </values>
      </ddeItem>
      <ddeItem name="4739.TW-Price" advise="1">
        <values>
          <value>
            <val>88.7</val>
          </value>
        </values>
      </ddeItem>
      <ddeItem name="4739.TW-TotalVolume" advise="1">
        <values>
          <value>
            <val>87</val>
          </value>
        </values>
      </ddeItem>
      <ddeItem name="4746.TW-ID" advise="1">
        <values>
          <value t="str">
            <val>4746</val>
          </value>
        </values>
      </ddeItem>
      <ddeItem name="4746.TW-Name" advise="1">
        <values>
          <value t="str">
            <val>台耀</val>
          </value>
        </values>
      </ddeItem>
      <ddeItem name="4746.TW-OddPrice" advise="1">
        <values>
          <value>
            <val>83</val>
          </value>
        </values>
      </ddeItem>
      <ddeItem name="4746.TW-Price" advise="1">
        <values>
          <value>
            <val>82.5</val>
          </value>
        </values>
      </ddeItem>
      <ddeItem name="4746.TW-TotalVolume" advise="1">
        <values>
          <value>
            <val>1408</val>
          </value>
        </values>
      </ddeItem>
      <ddeItem name="4755.TW-ID" advise="1">
        <values>
          <value t="str">
            <val>4755</val>
          </value>
        </values>
      </ddeItem>
      <ddeItem name="4755.TW-Name" advise="1">
        <values>
          <value t="str">
            <val>三福化</val>
          </value>
        </values>
      </ddeItem>
      <ddeItem name="4755.TW-OddPrice" advise="1">
        <values>
          <value>
            <val>131.5</val>
          </value>
        </values>
      </ddeItem>
      <ddeItem name="4755.TW-Price" advise="1">
        <values>
          <value>
            <val>131</val>
          </value>
        </values>
      </ddeItem>
      <ddeItem name="4755.TW-TotalVolume" advise="1">
        <values>
          <value>
            <val>37</val>
          </value>
        </values>
      </ddeItem>
      <ddeItem name="4763.TW-ID" advise="1">
        <values>
          <value t="str">
            <val>4763</val>
          </value>
        </values>
      </ddeItem>
      <ddeItem name="4763.TW-Name" advise="1">
        <values>
          <value t="str">
            <val>材料-KY</val>
          </value>
        </values>
      </ddeItem>
      <ddeItem name="4763.TW-OddPrice" advise="1">
        <values>
          <value>
            <val>559</val>
          </value>
        </values>
      </ddeItem>
      <ddeItem name="4763.TW-Price" advise="1">
        <values>
          <value>
            <val>560</val>
          </value>
        </values>
      </ddeItem>
      <ddeItem name="4763.TW-TotalVolume" advise="1">
        <values>
          <value>
            <val>721</val>
          </value>
        </values>
      </ddeItem>
      <ddeItem name="4764.TW-ID" advise="1">
        <values>
          <value t="str">
            <val>4764</val>
          </value>
        </values>
      </ddeItem>
      <ddeItem name="4764.TW-Name" advise="1">
        <values>
          <value t="str">
            <val>雙鍵</val>
          </value>
        </values>
      </ddeItem>
      <ddeItem name="4764.TW-OddPrice" advise="1">
        <values>
          <value t="str">
            <val>--</val>
          </value>
        </values>
      </ddeItem>
      <ddeItem name="4764.TW-Price" advise="1">
        <values>
          <value>
            <val>50</val>
          </value>
        </values>
      </ddeItem>
      <ddeItem name="4764.TW-TotalVolume" advise="1">
        <values>
          <value>
            <val>5</val>
          </value>
        </values>
      </ddeItem>
      <ddeItem name="4766.TW-ID" advise="1">
        <values>
          <value t="str">
            <val>4766</val>
          </value>
        </values>
      </ddeItem>
      <ddeItem name="4766.TW-Name" advise="1">
        <values>
          <value t="str">
            <val>南寶</val>
          </value>
        </values>
      </ddeItem>
      <ddeItem name="4766.TW-OddPrice" advise="1">
        <values>
          <value>
            <val>169.5</val>
          </value>
        </values>
      </ddeItem>
      <ddeItem name="4766.TW-Price" advise="1">
        <values>
          <value>
            <val>170.5</val>
          </value>
        </values>
      </ddeItem>
      <ddeItem name="4766.TW-TotalVolume" advise="1">
        <values>
          <value>
            <val>28</val>
          </value>
        </values>
      </ddeItem>
      <ddeItem name="4770.TW-ID" advise="1">
        <values>
          <value t="str">
            <val>4770</val>
          </value>
        </values>
      </ddeItem>
      <ddeItem name="4770.TW-Name" advise="1">
        <values>
          <value t="str">
            <val>上品</val>
          </value>
        </values>
      </ddeItem>
      <ddeItem name="4770.TW-OddPrice" advise="1">
        <values>
          <value>
            <val>295</val>
          </value>
        </values>
      </ddeItem>
      <ddeItem name="4770.TW-Price" advise="1">
        <values>
          <value>
            <val>295.5</val>
          </value>
        </values>
      </ddeItem>
      <ddeItem name="4770.TW-TotalVolume" advise="1">
        <values>
          <value>
            <val>368</val>
          </value>
        </values>
      </ddeItem>
      <ddeItem name="4807.TW-ID" advise="1">
        <values>
          <value t="str">
            <val>4807</val>
          </value>
        </values>
      </ddeItem>
      <ddeItem name="4807.TW-Name" advise="1">
        <values>
          <value t="str">
            <val>日成-KY</val>
          </value>
        </values>
      </ddeItem>
      <ddeItem name="4807.TW-OddPrice" advise="1">
        <values>
          <value>
            <val>20.149999999999999</val>
          </value>
        </values>
      </ddeItem>
      <ddeItem name="4807.TW-Price" advise="1">
        <values>
          <value>
            <val>20</val>
          </value>
        </values>
      </ddeItem>
      <ddeItem name="4807.TW-TotalVolume" advise="1">
        <values>
          <value>
            <val>2</val>
          </value>
        </values>
      </ddeItem>
      <ddeItem name="4904.TW-ID" advise="1">
        <values>
          <value t="str">
            <val>4904</val>
          </value>
        </values>
      </ddeItem>
      <ddeItem name="4904.TW-Name" advise="1">
        <values>
          <value t="str">
            <val>遠傳</val>
          </value>
        </values>
      </ddeItem>
      <ddeItem name="4904.TW-OddPrice" advise="1">
        <values>
          <value>
            <val>77.5</val>
          </value>
        </values>
      </ddeItem>
      <ddeItem name="4904.TW-Price" advise="1">
        <values>
          <value>
            <val>77.2</val>
          </value>
        </values>
      </ddeItem>
      <ddeItem name="4904.TW-TotalVolume" advise="1">
        <values>
          <value>
            <val>1144</val>
          </value>
        </values>
      </ddeItem>
      <ddeItem name="4906.TW-ID" advise="1">
        <values>
          <value t="str">
            <val>4906</val>
          </value>
        </values>
      </ddeItem>
      <ddeItem name="4906.TW-Name" advise="1">
        <values>
          <value t="str">
            <val>正文</val>
          </value>
        </values>
      </ddeItem>
      <ddeItem name="4906.TW-OddPrice" advise="1">
        <values>
          <value>
            <val>30.8</val>
          </value>
        </values>
      </ddeItem>
      <ddeItem name="4906.TW-Price" advise="1">
        <values>
          <value>
            <val>30.7</val>
          </value>
        </values>
      </ddeItem>
      <ddeItem name="4906.TW-TotalVolume" advise="1">
        <values>
          <value>
            <val>860</val>
          </value>
        </values>
      </ddeItem>
      <ddeItem name="4912.TW-ID" advise="1">
        <values>
          <value t="str">
            <val>4912</val>
          </value>
        </values>
      </ddeItem>
      <ddeItem name="4912.TW-Name" advise="1">
        <values>
          <value t="str">
            <val>聯德控股-KY</val>
          </value>
        </values>
      </ddeItem>
      <ddeItem name="4912.TW-OddPrice" advise="1">
        <values>
          <value>
            <val>69.5</val>
          </value>
        </values>
      </ddeItem>
      <ddeItem name="4912.TW-Price" advise="1">
        <values>
          <value>
            <val>69.400000000000006</val>
          </value>
        </values>
      </ddeItem>
      <ddeItem name="4912.TW-TotalVolume" advise="1">
        <values>
          <value>
            <val>1</val>
          </value>
        </values>
      </ddeItem>
      <ddeItem name="4915.TW-ID" advise="1">
        <values>
          <value t="str">
            <val>4915</val>
          </value>
        </values>
      </ddeItem>
      <ddeItem name="4915.TW-Name" advise="1">
        <values>
          <value t="str">
            <val>致伸</val>
          </value>
        </values>
      </ddeItem>
      <ddeItem name="4915.TW-OddPrice" advise="1">
        <values>
          <value>
            <val>64.3</val>
          </value>
        </values>
      </ddeItem>
      <ddeItem name="4915.TW-Price" advise="1">
        <values>
          <value>
            <val>64</val>
          </value>
        </values>
      </ddeItem>
      <ddeItem name="4915.TW-TotalVolume" advise="1">
        <values>
          <value>
            <val>1127</val>
          </value>
        </values>
      </ddeItem>
      <ddeItem name="4916.TW-ID" advise="1">
        <values>
          <value t="str">
            <val>4916</val>
          </value>
        </values>
      </ddeItem>
      <ddeItem name="4916.TW-Name" advise="1">
        <values>
          <value t="str">
            <val>事欣科</val>
          </value>
        </values>
      </ddeItem>
      <ddeItem name="4916.TW-OddPrice" advise="1">
        <values>
          <value>
            <val>33.5</val>
          </value>
        </values>
      </ddeItem>
      <ddeItem name="4916.TW-Price" advise="1">
        <values>
          <value>
            <val>33.700000000000003</val>
          </value>
        </values>
      </ddeItem>
      <ddeItem name="4916.TW-TotalVolume" advise="1">
        <values>
          <value>
            <val>333</val>
          </value>
        </values>
      </ddeItem>
      <ddeItem name="4919.TW-ID" advise="1">
        <values>
          <value t="str">
            <val>4919</val>
          </value>
        </values>
      </ddeItem>
      <ddeItem name="4919.TW-Name" advise="1">
        <values>
          <value t="str">
            <val>新唐</val>
          </value>
        </values>
      </ddeItem>
      <ddeItem name="4919.TW-OddPrice" advise="1">
        <values>
          <value>
            <val>130.5</val>
          </value>
        </values>
      </ddeItem>
      <ddeItem name="4919.TW-Price" advise="1">
        <values>
          <value>
            <val>130</val>
          </value>
        </values>
      </ddeItem>
      <ddeItem name="4919.TW-TotalVolume" advise="1">
        <values>
          <value>
            <val>3512</val>
          </value>
        </values>
      </ddeItem>
      <ddeItem name="4927.TW-ID" advise="1">
        <values>
          <value t="str">
            <val>4927</val>
          </value>
        </values>
      </ddeItem>
      <ddeItem name="4927.TW-Name" advise="1">
        <values>
          <value t="str">
            <val>泰鼎-KY</val>
          </value>
        </values>
      </ddeItem>
      <ddeItem name="4927.TW-OddPrice" advise="1">
        <values>
          <value>
            <val>61.4</val>
          </value>
        </values>
      </ddeItem>
      <ddeItem name="4927.TW-Price" advise="1">
        <values>
          <value>
            <val>61.3</val>
          </value>
        </values>
      </ddeItem>
      <ddeItem name="4927.TW-TotalVolume" advise="1">
        <values>
          <value>
            <val>258</val>
          </value>
        </values>
      </ddeItem>
      <ddeItem name="4930.TW-ID" advise="1">
        <values>
          <value t="str">
            <val>4930</val>
          </value>
        </values>
      </ddeItem>
      <ddeItem name="4930.TW-Name" advise="1">
        <values>
          <value t="str">
            <val>燦星網</val>
          </value>
        </values>
      </ddeItem>
      <ddeItem name="4930.TW-OddPrice" advise="1">
        <values>
          <value>
            <val>25.5</val>
          </value>
        </values>
      </ddeItem>
      <ddeItem name="4930.TW-Price" advise="1">
        <values>
          <value>
            <val>25.5</val>
          </value>
        </values>
      </ddeItem>
      <ddeItem name="4930.TW-TotalVolume" advise="1">
        <values>
          <value>
            <val>11</val>
          </value>
        </values>
      </ddeItem>
      <ddeItem name="4934.TW-ID" advise="1">
        <values>
          <value t="str">
            <val>4934</val>
          </value>
        </values>
      </ddeItem>
      <ddeItem name="4934.TW-Name" advise="1">
        <values>
          <value t="str">
            <val>太極</val>
          </value>
        </values>
      </ddeItem>
      <ddeItem name="4934.TW-OddPrice" advise="1">
        <values>
          <value>
            <val>31</val>
          </value>
        </values>
      </ddeItem>
      <ddeItem name="4934.TW-Price" advise="1">
        <values>
          <value>
            <val>29.85</val>
          </value>
        </values>
      </ddeItem>
      <ddeItem name="4934.TW-TotalVolume" advise="1">
        <values>
          <value>
            <val>191</val>
          </value>
        </values>
      </ddeItem>
      <ddeItem name="4935.TW-ID" advise="1">
        <values>
          <value t="str">
            <val>4935</val>
          </value>
        </values>
      </ddeItem>
      <ddeItem name="4935.TW-Name" advise="1">
        <values>
          <value t="str">
            <val>茂林-KY</val>
          </value>
        </values>
      </ddeItem>
      <ddeItem name="4935.TW-OddPrice" advise="1">
        <values>
          <value t="str">
            <val>--</val>
          </value>
        </values>
      </ddeItem>
      <ddeItem name="4935.TW-Price" advise="1">
        <values>
          <value>
            <val>57</val>
          </value>
        </values>
      </ddeItem>
      <ddeItem name="4935.TW-TotalVolume" advise="1">
        <values>
          <value>
            <val>36</val>
          </value>
        </values>
      </ddeItem>
      <ddeItem name="4938.TW-ID" advise="1">
        <values>
          <value t="str">
            <val>4938</val>
          </value>
        </values>
      </ddeItem>
      <ddeItem name="4938.TW-Name" advise="1">
        <values>
          <value t="str">
            <val>和碩</val>
          </value>
        </values>
      </ddeItem>
      <ddeItem name="4938.TW-OddPrice" advise="1">
        <values>
          <value>
            <val>74.599999999999994</val>
          </value>
        </values>
      </ddeItem>
      <ddeItem name="4938.TW-Price" advise="1">
        <values>
          <value>
            <val>74.7</val>
          </value>
        </values>
      </ddeItem>
      <ddeItem name="4938.TW-TotalVolume" advise="1">
        <values>
          <value>
            <val>1046</val>
          </value>
        </values>
      </ddeItem>
      <ddeItem name="4942.TW-ID" advise="1">
        <values>
          <value t="str">
            <val>4942</val>
          </value>
        </values>
      </ddeItem>
      <ddeItem name="4942.TW-Name" advise="1">
        <values>
          <value t="str">
            <val>嘉彰</val>
          </value>
        </values>
      </ddeItem>
      <ddeItem name="4942.TW-OddPrice" advise="1">
        <values>
          <value>
            <val>39</val>
          </value>
        </values>
      </ddeItem>
      <ddeItem name="4942.TW-Price" advise="1">
        <values>
          <value>
            <val>39.1</val>
          </value>
        </values>
      </ddeItem>
      <ddeItem name="4942.TW-TotalVolume" advise="1">
        <values>
          <value>
            <val>6</val>
          </value>
        </values>
      </ddeItem>
      <ddeItem name="4943.TW-ID" advise="1">
        <values>
          <value t="str">
            <val>4943</val>
          </value>
        </values>
      </ddeItem>
      <ddeItem name="4943.TW-Name" advise="1">
        <values>
          <value t="str">
            <val>康控-KY</val>
          </value>
        </values>
      </ddeItem>
      <ddeItem name="4943.TW-OddPrice" advise="1">
        <values>
          <value t="str">
            <val>--</val>
          </value>
        </values>
      </ddeItem>
      <ddeItem name="4943.TW-Price" advise="1">
        <values>
          <value>
            <val>14.7</val>
          </value>
        </values>
      </ddeItem>
      <ddeItem name="4943.TW-TotalVolume" advise="1">
        <values>
          <value>
            <val>2</val>
          </value>
        </values>
      </ddeItem>
      <ddeItem name="4952.TW-ID" advise="1">
        <values>
          <value t="str">
            <val>4952</val>
          </value>
        </values>
      </ddeItem>
      <ddeItem name="4952.TW-Name" advise="1">
        <values>
          <value t="str">
            <val>凌通</val>
          </value>
        </values>
      </ddeItem>
      <ddeItem name="4952.TW-OddPrice" advise="1">
        <values>
          <value>
            <val>55.1</val>
          </value>
        </values>
      </ddeItem>
      <ddeItem name="4952.TW-Price" advise="1">
        <values>
          <value>
            <val>55</val>
          </value>
        </values>
      </ddeItem>
      <ddeItem name="4952.TW-TotalVolume" advise="1">
        <values>
          <value>
            <val>32</val>
          </value>
        </values>
      </ddeItem>
      <ddeItem name="4956.TW-ID" advise="1">
        <values>
          <value t="str">
            <val>4956</val>
          </value>
        </values>
      </ddeItem>
      <ddeItem name="4956.TW-Name" advise="1">
        <values>
          <value t="str">
            <val>光鋐</val>
          </value>
        </values>
      </ddeItem>
      <ddeItem name="4956.TW-OddPrice" advise="1">
        <values>
          <value>
            <val>15.8</val>
          </value>
        </values>
      </ddeItem>
      <ddeItem name="4956.TW-Price" advise="1">
        <values>
          <value>
            <val>16</val>
          </value>
        </values>
      </ddeItem>
      <ddeItem name="4956.TW-TotalVolume" advise="1">
        <values>
          <value>
            <val>35</val>
          </value>
        </values>
      </ddeItem>
      <ddeItem name="4958.TW-ID" advise="1">
        <values>
          <value t="str">
            <val>4958</val>
          </value>
        </values>
      </ddeItem>
      <ddeItem name="4958.TW-Name" advise="1">
        <values>
          <value t="str">
            <val>臻鼎-KY</val>
          </value>
        </values>
      </ddeItem>
      <ddeItem name="4958.TW-OddPrice" advise="1">
        <values>
          <value>
            <val>115</val>
          </value>
        </values>
      </ddeItem>
      <ddeItem name="4958.TW-Price" advise="1">
        <values>
          <value>
            <val>115</val>
          </value>
        </values>
      </ddeItem>
      <ddeItem name="4958.TW-TotalVolume" advise="1">
        <values>
          <value>
            <val>202</val>
          </value>
        </values>
      </ddeItem>
      <ddeItem name="4960.TW-ID" advise="1">
        <values>
          <value t="str">
            <val>4960</val>
          </value>
        </values>
      </ddeItem>
      <ddeItem name="4960.TW-Name" advise="1">
        <values>
          <value t="str">
            <val>誠美材</val>
          </value>
        </values>
      </ddeItem>
      <ddeItem name="4960.TW-OddPrice" advise="1">
        <values>
          <value>
            <val>11.2</val>
          </value>
        </values>
      </ddeItem>
      <ddeItem name="4960.TW-Price" advise="1">
        <values>
          <value>
            <val>11.3</val>
          </value>
        </values>
      </ddeItem>
      <ddeItem name="4960.TW-TotalVolume" advise="1">
        <values>
          <value>
            <val>835</val>
          </value>
        </values>
      </ddeItem>
      <ddeItem name="4961.TW-ID" advise="1">
        <values>
          <value t="str">
            <val>4961</val>
          </value>
        </values>
      </ddeItem>
      <ddeItem name="4961.TW-Name" advise="1">
        <values>
          <value t="str">
            <val>天鈺</val>
          </value>
        </values>
      </ddeItem>
      <ddeItem name="4961.TW-OddPrice" advise="1">
        <values>
          <value>
            <val>155</val>
          </value>
        </values>
      </ddeItem>
      <ddeItem name="4961.TW-Price" advise="1">
        <values>
          <value>
            <val>154</val>
          </value>
        </values>
      </ddeItem>
      <ddeItem name="4961.TW-TotalVolume" advise="1">
        <values>
          <value>
            <val>675</val>
          </value>
        </values>
      </ddeItem>
      <ddeItem name="4967.TW-ID" advise="1">
        <values>
          <value t="str">
            <val>4967</val>
          </value>
        </values>
      </ddeItem>
      <ddeItem name="4967.TW-Name" advise="1">
        <values>
          <value t="str">
            <val>十銓</val>
          </value>
        </values>
      </ddeItem>
      <ddeItem name="4967.TW-OddPrice" advise="1">
        <values>
          <value>
            <val>59</val>
          </value>
        </values>
      </ddeItem>
      <ddeItem name="4967.TW-Price" advise="1">
        <values>
          <value>
            <val>58.8</val>
          </value>
        </values>
      </ddeItem>
      <ddeItem name="4967.TW-TotalVolume" advise="1">
        <values>
          <value>
            <val>1483</val>
          </value>
        </values>
      </ddeItem>
      <ddeItem name="4968.TW-ID" advise="1">
        <values>
          <value t="str">
            <val>4968</val>
          </value>
        </values>
      </ddeItem>
      <ddeItem name="4968.TW-Name" advise="1">
        <values>
          <value t="str">
            <val>立積</val>
          </value>
        </values>
      </ddeItem>
      <ddeItem name="4968.TW-OddPrice" advise="1">
        <values>
          <value>
            <val>166.5</val>
          </value>
        </values>
      </ddeItem>
      <ddeItem name="4968.TW-Price" advise="1">
        <values>
          <value>
            <val>167</val>
          </value>
        </values>
      </ddeItem>
      <ddeItem name="4968.TW-TotalVolume" advise="1">
        <values>
          <value>
            <val>1654</val>
          </value>
        </values>
      </ddeItem>
      <ddeItem name="4976.TW-ID" advise="1">
        <values>
          <value t="str">
            <val>4976</val>
          </value>
        </values>
      </ddeItem>
      <ddeItem name="4976.TW-Name" advise="1">
        <values>
          <value t="str">
            <val>佳凌</val>
          </value>
        </values>
      </ddeItem>
      <ddeItem name="4976.TW-OddPrice" advise="1">
        <values>
          <value>
            <val>43.1</val>
          </value>
        </values>
      </ddeItem>
      <ddeItem name="4976.TW-Price" advise="1">
        <values>
          <value>
            <val>43.45</val>
          </value>
        </values>
      </ddeItem>
      <ddeItem name="4976.TW-TotalVolume" advise="1">
        <values>
          <value>
            <val>190</val>
          </value>
        </values>
      </ddeItem>
      <ddeItem name="4977.TW-ID" advise="1">
        <values>
          <value t="str">
            <val>4977</val>
          </value>
        </values>
      </ddeItem>
      <ddeItem name="4977.TW-Name" advise="1">
        <values>
          <value t="str">
            <val>眾達-KY</val>
          </value>
        </values>
      </ddeItem>
      <ddeItem name="4977.TW-OddPrice" advise="1">
        <values>
          <value>
            <val>113</val>
          </value>
        </values>
      </ddeItem>
      <ddeItem name="4977.TW-Price" advise="1">
        <values>
          <value>
            <val>113</val>
          </value>
        </values>
      </ddeItem>
      <ddeItem name="4977.TW-TotalVolume" advise="1">
        <values>
          <value>
            <val>7458</val>
          </value>
        </values>
      </ddeItem>
      <ddeItem name="4989.TW-ID" advise="1">
        <values>
          <value t="str">
            <val>4989</val>
          </value>
        </values>
      </ddeItem>
      <ddeItem name="4989.TW-Name" advise="1">
        <values>
          <value t="str">
            <val>榮科</val>
          </value>
        </values>
      </ddeItem>
      <ddeItem name="4989.TW-OddPrice" advise="1">
        <values>
          <value t="str">
            <val>--</val>
          </value>
        </values>
      </ddeItem>
      <ddeItem name="4989.TW-Price" advise="1">
        <values>
          <value>
            <val>26.4</val>
          </value>
        </values>
      </ddeItem>
      <ddeItem name="4989.TW-TotalVolume" advise="1">
        <values>
          <value>
            <val>5</val>
          </value>
        </values>
      </ddeItem>
      <ddeItem name="4994.TW-ID" advise="1">
        <values>
          <value t="str">
            <val>4994</val>
          </value>
        </values>
      </ddeItem>
      <ddeItem name="4994.TW-Name" advise="1">
        <values>
          <value t="str">
            <val>傳奇</val>
          </value>
        </values>
      </ddeItem>
      <ddeItem name="4994.TW-OddPrice" advise="1">
        <values>
          <value>
            <val>44.75</val>
          </value>
        </values>
      </ddeItem>
      <ddeItem name="4994.TW-Price" advise="1">
        <values>
          <value>
            <val>45</val>
          </value>
        </values>
      </ddeItem>
      <ddeItem name="4994.TW-TotalVolume" advise="1">
        <values>
          <value>
            <val>7</val>
          </value>
        </values>
      </ddeItem>
      <ddeItem name="4999.TW-ID" advise="1">
        <values>
          <value t="str">
            <val>4999</val>
          </value>
        </values>
      </ddeItem>
      <ddeItem name="4999.TW-Name" advise="1">
        <values>
          <value t="str">
            <val>鑫禾</val>
          </value>
        </values>
      </ddeItem>
      <ddeItem name="4999.TW-OddPrice" advise="1">
        <values>
          <value>
            <val>37.799999999999997</val>
          </value>
        </values>
      </ddeItem>
      <ddeItem name="4999.TW-Price" advise="1">
        <values>
          <value>
            <val>37.549999999999997</val>
          </value>
        </values>
      </ddeItem>
      <ddeItem name="4999.TW-TotalVolume" advise="1">
        <values>
          <value>
            <val>1</val>
          </value>
        </values>
      </ddeItem>
      <ddeItem name="5007.TW-ID" advise="1">
        <values>
          <value t="str">
            <val>5007</val>
          </value>
        </values>
      </ddeItem>
      <ddeItem name="5007.TW-Name" advise="1">
        <values>
          <value t="str">
            <val>三星</val>
          </value>
        </values>
      </ddeItem>
      <ddeItem name="5007.TW-OddPrice" advise="1">
        <values>
          <value t="str">
            <val>--</val>
          </value>
        </values>
      </ddeItem>
      <ddeItem name="5007.TW-Price" advise="1">
        <values>
          <value t="str">
            <val>--</val>
          </value>
        </values>
      </ddeItem>
      <ddeItem name="5007.TW-TotalVolume" advise="1">
        <values>
          <value>
            <val>0</val>
          </value>
        </values>
      </ddeItem>
      <ddeItem name="5203.TW-ID" advise="1">
        <values>
          <value t="str">
            <val>5203</val>
          </value>
        </values>
      </ddeItem>
      <ddeItem name="5203.TW-Name" advise="1">
        <values>
          <value t="str">
            <val>訊連</val>
          </value>
        </values>
      </ddeItem>
      <ddeItem name="5203.TW-OddPrice" advise="1">
        <values>
          <value>
            <val>94.2</val>
          </value>
        </values>
      </ddeItem>
      <ddeItem name="5203.TW-Price" advise="1">
        <values>
          <value>
            <val>94.7</val>
          </value>
        </values>
      </ddeItem>
      <ddeItem name="5203.TW-TotalVolume" advise="1">
        <values>
          <value>
            <val>201</val>
          </value>
        </values>
      </ddeItem>
      <ddeItem name="5215.TW-ID" advise="1">
        <values>
          <value t="str">
            <val>5215</val>
          </value>
        </values>
      </ddeItem>
      <ddeItem name="5215.TW-Name" advise="1">
        <values>
          <value t="str">
            <val>科嘉-KY</val>
          </value>
        </values>
      </ddeItem>
      <ddeItem name="5215.TW-OddPrice" advise="1">
        <values>
          <value>
            <val>46.65</val>
          </value>
        </values>
      </ddeItem>
      <ddeItem name="5215.TW-Price" advise="1">
        <values>
          <value>
            <val>46.35</val>
          </value>
        </values>
      </ddeItem>
      <ddeItem name="5215.TW-TotalVolume" advise="1">
        <values>
          <value>
            <val>10</val>
          </value>
        </values>
      </ddeItem>
      <ddeItem name="5222.TW-ID" advise="1">
        <values>
          <value t="str">
            <val>5222</val>
          </value>
        </values>
      </ddeItem>
      <ddeItem name="5222.TW-Name" advise="1">
        <values>
          <value t="str">
            <val>全訊</val>
          </value>
        </values>
      </ddeItem>
      <ddeItem name="5222.TW-OddPrice" advise="1">
        <values>
          <value>
            <val>196.5</val>
          </value>
        </values>
      </ddeItem>
      <ddeItem name="5222.TW-Price" advise="1">
        <values>
          <value>
            <val>196</val>
          </value>
        </values>
      </ddeItem>
      <ddeItem name="5222.TW-TotalVolume" advise="1">
        <values>
          <value>
            <val>188</val>
          </value>
        </values>
      </ddeItem>
      <ddeItem name="5225.TW-ID" advise="1">
        <values>
          <value t="str">
            <val>5225</val>
          </value>
        </values>
      </ddeItem>
      <ddeItem name="5225.TW-Name" advise="1">
        <values>
          <value t="str">
            <val>東科-KY</val>
          </value>
        </values>
      </ddeItem>
      <ddeItem name="5225.TW-OddPrice" advise="1">
        <values>
          <value>
            <val>46.45</val>
          </value>
        </values>
      </ddeItem>
      <ddeItem name="5225.TW-Price" advise="1">
        <values>
          <value>
            <val>46.75</val>
          </value>
        </values>
      </ddeItem>
      <ddeItem name="5225.TW-TotalVolume" advise="1">
        <values>
          <value>
            <val>256</val>
          </value>
        </values>
      </ddeItem>
      <ddeItem name="5234.TW-ID" advise="1">
        <values>
          <value t="str">
            <val>5234</val>
          </value>
        </values>
      </ddeItem>
      <ddeItem name="5234.TW-Name" advise="1">
        <values>
          <value t="str">
            <val>達興材料</val>
          </value>
        </values>
      </ddeItem>
      <ddeItem name="5234.TW-OddPrice" advise="1">
        <values>
          <value>
            <val>98.3</val>
          </value>
        </values>
      </ddeItem>
      <ddeItem name="5234.TW-Price" advise="1">
        <values>
          <value>
            <val>98.9</val>
          </value>
        </values>
      </ddeItem>
      <ddeItem name="5234.TW-TotalVolume" advise="1">
        <values>
          <value>
            <val>30</val>
          </value>
        </values>
      </ddeItem>
      <ddeItem name="5243.TW-ID" advise="1">
        <values>
          <value t="str">
            <val>5243</val>
          </value>
        </values>
      </ddeItem>
      <ddeItem name="5243.TW-Name" advise="1">
        <values>
          <value t="str">
            <val>乙盛-KY</val>
          </value>
        </values>
      </ddeItem>
      <ddeItem name="5243.TW-OddPrice" advise="1">
        <values>
          <value>
            <val>83.9</val>
          </value>
        </values>
      </ddeItem>
      <ddeItem name="5243.TW-Price" advise="1">
        <values>
          <value>
            <val>83.8</val>
          </value>
        </values>
      </ddeItem>
      <ddeItem name="5243.TW-TotalVolume" advise="1">
        <values>
          <value>
            <val>1446</val>
          </value>
        </values>
      </ddeItem>
      <ddeItem name="5244.TW-ID" advise="1">
        <values>
          <value t="str">
            <val>5244</val>
          </value>
        </values>
      </ddeItem>
      <ddeItem name="5244.TW-Name" advise="1">
        <values>
          <value t="str">
            <val>弘凱</val>
          </value>
        </values>
      </ddeItem>
      <ddeItem name="5244.TW-OddPrice" advise="1">
        <values>
          <value>
            <val>32.15</val>
          </value>
        </values>
      </ddeItem>
      <ddeItem name="5244.TW-Price" advise="1">
        <values>
          <value>
            <val>31.9</val>
          </value>
        </values>
      </ddeItem>
      <ddeItem name="5244.TW-TotalVolume" advise="1">
        <values>
          <value>
            <val>12</val>
          </value>
        </values>
      </ddeItem>
      <ddeItem name="5258.TW-ID" advise="1">
        <values>
          <value t="str">
            <val>5258</val>
          </value>
        </values>
      </ddeItem>
      <ddeItem name="5258.TW-Name" advise="1">
        <values>
          <value t="str">
            <val>虹堡</val>
          </value>
        </values>
      </ddeItem>
      <ddeItem name="5258.TW-OddPrice" advise="1">
        <values>
          <value>
            <val>90.3</val>
          </value>
        </values>
      </ddeItem>
      <ddeItem name="5258.TW-Price" advise="1">
        <values>
          <value>
            <val>90.1</val>
          </value>
        </values>
      </ddeItem>
      <ddeItem name="5258.TW-TotalVolume" advise="1">
        <values>
          <value>
            <val>1474</val>
          </value>
        </values>
      </ddeItem>
      <ddeItem name="5269.TW-ID" advise="1">
        <values>
          <value t="str">
            <val>5269</val>
          </value>
        </values>
      </ddeItem>
      <ddeItem name="5269.TW-Name" advise="1">
        <values>
          <value t="str">
            <val>祥碩</val>
          </value>
        </values>
      </ddeItem>
      <ddeItem name="5269.TW-OddPrice" advise="1">
        <values>
          <value>
            <val>1285</val>
          </value>
        </values>
      </ddeItem>
      <ddeItem name="5269.TW-Price" advise="1">
        <values>
          <value>
            <val>1285</val>
          </value>
        </values>
      </ddeItem>
      <ddeItem name="5269.TW-TotalVolume" advise="1">
        <values>
          <value>
            <val>402</val>
          </value>
        </values>
      </ddeItem>
      <ddeItem name="5283.TW-ID" advise="1">
        <values>
          <value t="str">
            <val>5283</val>
          </value>
        </values>
      </ddeItem>
      <ddeItem name="5283.TW-Name" advise="1">
        <values>
          <value t="str">
            <val>禾聯碩</val>
          </value>
        </values>
      </ddeItem>
      <ddeItem name="5283.TW-OddPrice" advise="1">
        <values>
          <value>
            <val>110</val>
          </value>
        </values>
      </ddeItem>
      <ddeItem name="5283.TW-Price" advise="1">
        <values>
          <value>
            <val>109</val>
          </value>
        </values>
      </ddeItem>
      <ddeItem name="5283.TW-TotalVolume" advise="1">
        <values>
          <value>
            <val>4</val>
          </value>
        </values>
      </ddeItem>
      <ddeItem name="5284.TW-ID" advise="1">
        <values>
          <value t="str">
            <val>5284</val>
          </value>
        </values>
      </ddeItem>
      <ddeItem name="5284.TW-Name" advise="1">
        <values>
          <value t="str">
            <val>jpp-KY</val>
          </value>
        </values>
      </ddeItem>
      <ddeItem name="5284.TW-OddPrice" advise="1">
        <values>
          <value>
            <val>167</val>
          </value>
        </values>
      </ddeItem>
      <ddeItem name="5284.TW-Price" advise="1">
        <values>
          <value>
            <val>166</val>
          </value>
        </values>
      </ddeItem>
      <ddeItem name="5284.TW-TotalVolume" advise="1">
        <values>
          <value>
            <val>2590</val>
          </value>
        </values>
      </ddeItem>
      <ddeItem name="5285.TW-ID" advise="1">
        <values>
          <value t="str">
            <val>5285</val>
          </value>
        </values>
      </ddeItem>
      <ddeItem name="5285.TW-Name" advise="1">
        <values>
          <value t="str">
            <val>界霖</val>
          </value>
        </values>
      </ddeItem>
      <ddeItem name="5285.TW-OddPrice" advise="1">
        <values>
          <value>
            <val>73</val>
          </value>
        </values>
      </ddeItem>
      <ddeItem name="5285.TW-Price" advise="1">
        <values>
          <value>
            <val>72.900000000000006</val>
          </value>
        </values>
      </ddeItem>
      <ddeItem name="5285.TW-TotalVolume" advise="1">
        <values>
          <value>
            <val>116</val>
          </value>
        </values>
      </ddeItem>
      <ddeItem name="5288.TW-ID" advise="1">
        <values>
          <value t="str">
            <val>5288</val>
          </value>
        </values>
      </ddeItem>
      <ddeItem name="5288.TW-Name" advise="1">
        <values>
          <value t="str">
            <val>豐祥-KY</val>
          </value>
        </values>
      </ddeItem>
      <ddeItem name="5288.TW-OddPrice" advise="1">
        <values>
          <value>
            <val>193</val>
          </value>
        </values>
      </ddeItem>
      <ddeItem name="5288.TW-Price" advise="1">
        <values>
          <value>
            <val>196</val>
          </value>
        </values>
      </ddeItem>
      <ddeItem name="5288.TW-TotalVolume" advise="1">
        <values>
          <value>
            <val>17</val>
          </value>
        </values>
      </ddeItem>
      <ddeItem name="5306.TW-ID" advise="1">
        <values>
          <value t="str">
            <val>5306</val>
          </value>
        </values>
      </ddeItem>
      <ddeItem name="5306.TW-Name" advise="1">
        <values>
          <value t="str">
            <val>桂盟</val>
          </value>
        </values>
      </ddeItem>
      <ddeItem name="5306.TW-OddPrice" advise="1">
        <values>
          <value>
            <val>145</val>
          </value>
        </values>
      </ddeItem>
      <ddeItem name="5306.TW-Price" advise="1">
        <values>
          <value>
            <val>145.5</val>
          </value>
        </values>
      </ddeItem>
      <ddeItem name="5306.TW-TotalVolume" advise="1">
        <values>
          <value>
            <val>10</val>
          </value>
        </values>
      </ddeItem>
      <ddeItem name="5388.TW-ID" advise="1">
        <values>
          <value t="str">
            <val>5388</val>
          </value>
        </values>
      </ddeItem>
      <ddeItem name="5388.TW-Name" advise="1">
        <values>
          <value t="str">
            <val>中磊</val>
          </value>
        </values>
      </ddeItem>
      <ddeItem name="5388.TW-OddPrice" advise="1">
        <values>
          <value>
            <val>92.1</val>
          </value>
        </values>
      </ddeItem>
      <ddeItem name="5388.TW-Price" advise="1">
        <values>
          <value>
            <val>91.8</val>
          </value>
        </values>
      </ddeItem>
      <ddeItem name="5388.TW-TotalVolume" advise="1">
        <values>
          <value>
            <val>1293</val>
          </value>
        </values>
      </ddeItem>
      <ddeItem name="5434.TW-ID" advise="1">
        <values>
          <value t="str">
            <val>5434</val>
          </value>
        </values>
      </ddeItem>
      <ddeItem name="5434.TW-Name" advise="1">
        <values>
          <value t="str">
            <val>崇越</val>
          </value>
        </values>
      </ddeItem>
      <ddeItem name="5434.TW-OddPrice" advise="1">
        <values>
          <value>
            <val>195.5</val>
          </value>
        </values>
      </ddeItem>
      <ddeItem name="5434.TW-Price" advise="1">
        <values>
          <value>
            <val>195.5</val>
          </value>
        </values>
      </ddeItem>
      <ddeItem name="5434.TW-TotalVolume" advise="1">
        <values>
          <value>
            <val>75</val>
          </value>
        </values>
      </ddeItem>
      <ddeItem name="5469.TW-ID" advise="1">
        <values>
          <value t="str">
            <val>5469</val>
          </value>
        </values>
      </ddeItem>
      <ddeItem name="5469.TW-Name" advise="1">
        <values>
          <value t="str">
            <val>瀚宇博</val>
          </value>
        </values>
      </ddeItem>
      <ddeItem name="5469.TW-OddPrice" advise="1">
        <values>
          <value>
            <val>41.4</val>
          </value>
        </values>
      </ddeItem>
      <ddeItem name="5469.TW-Price" advise="1">
        <values>
          <value>
            <val>41.35</val>
          </value>
        </values>
      </ddeItem>
      <ddeItem name="5469.TW-TotalVolume" advise="1">
        <values>
          <value>
            <val>605</val>
          </value>
        </values>
      </ddeItem>
      <ddeItem name="5471.TW-ID" advise="1">
        <values>
          <value t="str">
            <val>5471</val>
          </value>
        </values>
      </ddeItem>
      <ddeItem name="5471.TW-Name" advise="1">
        <values>
          <value t="str">
            <val>松翰</val>
          </value>
        </values>
      </ddeItem>
      <ddeItem name="5471.TW-OddPrice" advise="1">
        <values>
          <value>
            <val>50.9</val>
          </value>
        </values>
      </ddeItem>
      <ddeItem name="5471.TW-Price" advise="1">
        <values>
          <value>
            <val>50.6</val>
          </value>
        </values>
      </ddeItem>
      <ddeItem name="5471.TW-TotalVolume" advise="1">
        <values>
          <value>
            <val>38</val>
          </value>
        </values>
      </ddeItem>
      <ddeItem name="5484.TW-ID" advise="1">
        <values>
          <value t="str">
            <val>5484</val>
          </value>
        </values>
      </ddeItem>
      <ddeItem name="5484.TW-Name" advise="1">
        <values>
          <value t="str">
            <val>慧友</val>
          </value>
        </values>
      </ddeItem>
      <ddeItem name="5484.TW-OddPrice" advise="1">
        <values>
          <value t="str">
            <val>--</val>
          </value>
        </values>
      </ddeItem>
      <ddeItem name="5484.TW-Price" advise="1">
        <values>
          <value>
            <val>19.75</val>
          </value>
        </values>
      </ddeItem>
      <ddeItem name="5484.TW-TotalVolume" advise="1">
        <values>
          <value>
            <val>26</val>
          </value>
        </values>
      </ddeItem>
      <ddeItem name="5515.TW-ID" advise="1">
        <values>
          <value t="str">
            <val>5515</val>
          </value>
        </values>
      </ddeItem>
      <ddeItem name="5515.TW-Name" advise="1">
        <values>
          <value t="str">
            <val>建國</val>
          </value>
        </values>
      </ddeItem>
      <ddeItem name="5515.TW-OddPrice" advise="1">
        <values>
          <value>
            <val>14.1</val>
          </value>
        </values>
      </ddeItem>
      <ddeItem name="5515.TW-Price" advise="1">
        <values>
          <value>
            <val>14.15</val>
          </value>
        </values>
      </ddeItem>
      <ddeItem name="5515.TW-TotalVolume" advise="1">
        <values>
          <value>
            <val>29</val>
          </value>
        </values>
      </ddeItem>
      <ddeItem name="5519.TW-ID" advise="1">
        <values>
          <value t="str">
            <val>5519</val>
          </value>
        </values>
      </ddeItem>
      <ddeItem name="5519.TW-Name" advise="1">
        <values>
          <value t="str">
            <val>隆大</val>
          </value>
        </values>
      </ddeItem>
      <ddeItem name="5519.TW-OddPrice" advise="1">
        <values>
          <value t="str">
            <val>--</val>
          </value>
        </values>
      </ddeItem>
      <ddeItem name="5519.TW-Price" advise="1">
        <values>
          <value>
            <val>24.6</val>
          </value>
        </values>
      </ddeItem>
      <ddeItem name="5519.TW-TotalVolume" advise="1">
        <values>
          <value>
            <val>24</val>
          </value>
        </values>
      </ddeItem>
      <ddeItem name="5521.TW-ID" advise="1">
        <values>
          <value t="str">
            <val>5521</val>
          </value>
        </values>
      </ddeItem>
      <ddeItem name="5521.TW-Name" advise="1">
        <values>
          <value t="str">
            <val>工信</val>
          </value>
        </values>
      </ddeItem>
      <ddeItem name="5521.TW-OddPrice" advise="1">
        <values>
          <value>
            <val>7.61</val>
          </value>
        </values>
      </ddeItem>
      <ddeItem name="5521.TW-Price" advise="1">
        <values>
          <value>
            <val>7.59</val>
          </value>
        </values>
      </ddeItem>
      <ddeItem name="5521.TW-TotalVolume" advise="1">
        <values>
          <value>
            <val>64</val>
          </value>
        </values>
      </ddeItem>
      <ddeItem name="5522.TW-ID" advise="1">
        <values>
          <value t="str">
            <val>5522</val>
          </value>
        </values>
      </ddeItem>
      <ddeItem name="5522.TW-Name" advise="1">
        <values>
          <value t="str">
            <val>遠雄</val>
          </value>
        </values>
      </ddeItem>
      <ddeItem name="5522.TW-OddPrice" advise="1">
        <values>
          <value>
            <val>62</val>
          </value>
        </values>
      </ddeItem>
      <ddeItem name="5522.TW-Price" advise="1">
        <values>
          <value>
            <val>62.1</val>
          </value>
        </values>
      </ddeItem>
      <ddeItem name="5522.TW-TotalVolume" advise="1">
        <values>
          <value>
            <val>102</val>
          </value>
        </values>
      </ddeItem>
      <ddeItem name="5525.TW-ID" advise="1">
        <values>
          <value t="str">
            <val>5525</val>
          </value>
        </values>
      </ddeItem>
      <ddeItem name="5525.TW-Name" advise="1">
        <values>
          <value t="str">
            <val>順天</val>
          </value>
        </values>
      </ddeItem>
      <ddeItem name="5525.TW-OddPrice" advise="1">
        <values>
          <value t="str">
            <val>--</val>
          </value>
        </values>
      </ddeItem>
      <ddeItem name="5525.TW-Price" advise="1">
        <values>
          <value t="str">
            <val>--</val>
          </value>
        </values>
      </ddeItem>
      <ddeItem name="5525.TW-TotalVolume" advise="1">
        <values>
          <value>
            <val>0</val>
          </value>
        </values>
      </ddeItem>
      <ddeItem name="5531.TW-ID" advise="1">
        <values>
          <value t="str">
            <val>5531</val>
          </value>
        </values>
      </ddeItem>
      <ddeItem name="5531.TW-Name" advise="1">
        <values>
          <value t="str">
            <val>鄉林</val>
          </value>
        </values>
      </ddeItem>
      <ddeItem name="5531.TW-OddPrice" advise="1">
        <values>
          <value>
            <val>12.5</val>
          </value>
        </values>
      </ddeItem>
      <ddeItem name="5531.TW-Price" advise="1">
        <values>
          <value>
            <val>12.25</val>
          </value>
        </values>
      </ddeItem>
      <ddeItem name="5531.TW-TotalVolume" advise="1">
        <values>
          <value>
            <val>1208</val>
          </value>
        </values>
      </ddeItem>
      <ddeItem name="5533.TW-ID" advise="1">
        <values>
          <value t="str">
            <val>5533</val>
          </value>
        </values>
      </ddeItem>
      <ddeItem name="5533.TW-Name" advise="1">
        <values>
          <value t="str">
            <val>皇鼎</val>
          </value>
        </values>
      </ddeItem>
      <ddeItem name="5533.TW-OddPrice" advise="1">
        <values>
          <value t="str">
            <val>--</val>
          </value>
        </values>
      </ddeItem>
      <ddeItem name="5533.TW-Price" advise="1">
        <values>
          <value>
            <val>19.5</val>
          </value>
        </values>
      </ddeItem>
      <ddeItem name="5533.TW-TotalVolume" advise="1">
        <values>
          <value>
            <val>38</val>
          </value>
        </values>
      </ddeItem>
      <ddeItem name="5534.TW-ID" advise="1">
        <values>
          <value t="str">
            <val>5534</val>
          </value>
        </values>
      </ddeItem>
      <ddeItem name="5534.TW-Name" advise="1">
        <values>
          <value t="str">
            <val>長虹</val>
          </value>
        </values>
      </ddeItem>
      <ddeItem name="5534.TW-OddPrice" advise="1">
        <values>
          <value>
            <val>80</val>
          </value>
        </values>
      </ddeItem>
      <ddeItem name="5534.TW-Price" advise="1">
        <values>
          <value>
            <val>79.5</val>
          </value>
        </values>
      </ddeItem>
      <ddeItem name="5534.TW-TotalVolume" advise="1">
        <values>
          <value>
            <val>90</val>
          </value>
        </values>
      </ddeItem>
      <ddeItem name="5538.TW-ID" advise="1">
        <values>
          <value t="str">
            <val>5538</val>
          </value>
        </values>
      </ddeItem>
      <ddeItem name="5538.TW-Name" advise="1">
        <values>
          <value t="str">
            <val>東明-KY</val>
          </value>
        </values>
      </ddeItem>
      <ddeItem name="5538.TW-OddPrice" advise="1">
        <values>
          <value t="str">
            <val>--</val>
          </value>
        </values>
      </ddeItem>
      <ddeItem name="5538.TW-Price" advise="1">
        <values>
          <value t="str">
            <val>--</val>
          </value>
        </values>
      </ddeItem>
      <ddeItem name="5538.TW-TotalVolume" advise="1">
        <values>
          <value>
            <val>0</val>
          </value>
        </values>
      </ddeItem>
      <ddeItem name="5546.TW-ID" advise="1">
        <values>
          <value t="str">
            <val>5546</val>
          </value>
        </values>
      </ddeItem>
      <ddeItem name="5546.TW-Name" advise="1">
        <values>
          <value t="str">
            <val>永固-KY</val>
          </value>
        </values>
      </ddeItem>
      <ddeItem name="5546.TW-OddPrice" advise="1">
        <values>
          <value t="str">
            <val>--</val>
          </value>
        </values>
      </ddeItem>
      <ddeItem name="5546.TW-Price" advise="1">
        <values>
          <value>
            <val>40</val>
          </value>
        </values>
      </ddeItem>
      <ddeItem name="5546.TW-TotalVolume" advise="1">
        <values>
          <value>
            <val>2</val>
          </value>
        </values>
      </ddeItem>
      <ddeItem name="5607.TW-ID" advise="1">
        <values>
          <value t="str">
            <val>5607</val>
          </value>
        </values>
      </ddeItem>
      <ddeItem name="5607.TW-Name" advise="1">
        <values>
          <value t="str">
            <val>遠雄港</val>
          </value>
        </values>
      </ddeItem>
      <ddeItem name="5607.TW-OddPrice" advise="1">
        <values>
          <value>
            <val>65.599999999999994</val>
          </value>
        </values>
      </ddeItem>
      <ddeItem name="5607.TW-Price" advise="1">
        <values>
          <value>
            <val>65.900000000000006</val>
          </value>
        </values>
      </ddeItem>
      <ddeItem name="5607.TW-TotalVolume" advise="1">
        <values>
          <value>
            <val>65</val>
          </value>
        </values>
      </ddeItem>
      <ddeItem name="5608.TW-ID" advise="1">
        <values>
          <value t="str">
            <val>5608</val>
          </value>
        </values>
      </ddeItem>
      <ddeItem name="5608.TW-Name" advise="1">
        <values>
          <value t="str">
            <val>四維航</val>
          </value>
        </values>
      </ddeItem>
      <ddeItem name="5608.TW-OddPrice" advise="1">
        <values>
          <value>
            <val>23.15</val>
          </value>
        </values>
      </ddeItem>
      <ddeItem name="5608.TW-Price" advise="1">
        <values>
          <value>
            <val>23.2</val>
          </value>
        </values>
      </ddeItem>
      <ddeItem name="5608.TW-TotalVolume" advise="1">
        <values>
          <value>
            <val>505</val>
          </value>
        </values>
      </ddeItem>
      <ddeItem name="5706.TW-ID" advise="1">
        <values>
          <value t="str">
            <val>5706</val>
          </value>
        </values>
      </ddeItem>
      <ddeItem name="5706.TW-Name" advise="1">
        <values>
          <value t="str">
            <val>鳳凰</val>
          </value>
        </values>
      </ddeItem>
      <ddeItem name="5706.TW-OddPrice" advise="1">
        <values>
          <value>
            <val>90.3</val>
          </value>
        </values>
      </ddeItem>
      <ddeItem name="5706.TW-Price" advise="1">
        <values>
          <value>
            <val>90</val>
          </value>
        </values>
      </ddeItem>
      <ddeItem name="5706.TW-TotalVolume" advise="1">
        <values>
          <value>
            <val>4982</val>
          </value>
        </values>
      </ddeItem>
      <ddeItem name="5871.TW-ID" advise="1">
        <values>
          <value t="str">
            <val>5871</val>
          </value>
        </values>
      </ddeItem>
      <ddeItem name="5871.TW-Name" advise="1">
        <values>
          <value t="str">
            <val>中租-KY</val>
          </value>
        </values>
      </ddeItem>
      <ddeItem name="5871.TW-OddPrice" advise="1">
        <values>
          <value>
            <val>203.5</val>
          </value>
        </values>
      </ddeItem>
      <ddeItem name="5871.TW-Price" advise="1">
        <values>
          <value>
            <val>203</val>
          </value>
        </values>
      </ddeItem>
      <ddeItem name="5871.TW-TotalVolume" advise="1">
        <values>
          <value>
            <val>2091</val>
          </value>
        </values>
      </ddeItem>
      <ddeItem name="5876.TW-ID" advise="1">
        <values>
          <value t="str">
            <val>5876</val>
          </value>
        </values>
      </ddeItem>
      <ddeItem name="5876.TW-Name" advise="1">
        <values>
          <value t="str">
            <val>上海商銀</val>
          </value>
        </values>
      </ddeItem>
      <ddeItem name="5876.TW-OddPrice" advise="1">
        <values>
          <value>
            <val>46.1</val>
          </value>
        </values>
      </ddeItem>
      <ddeItem name="5876.TW-Price" advise="1">
        <values>
          <value>
            <val>45.95</val>
          </value>
        </values>
      </ddeItem>
      <ddeItem name="5876.TW-TotalVolume" advise="1">
        <values>
          <value>
            <val>811</val>
          </value>
        </values>
      </ddeItem>
      <ddeItem name="5880.TW-ID" advise="1">
        <values>
          <value t="str">
            <val>5880</val>
          </value>
        </values>
      </ddeItem>
      <ddeItem name="5880.TW-Name" advise="1">
        <values>
          <value t="str">
            <val>合庫金</val>
          </value>
        </values>
      </ddeItem>
      <ddeItem name="5880.TW-OddPrice" advise="1">
        <values>
          <value>
            <val>28.05</val>
          </value>
        </values>
      </ddeItem>
      <ddeItem name="5880.TW-Price" advise="1">
        <values>
          <value>
            <val>28.05</val>
          </value>
        </values>
      </ddeItem>
      <ddeItem name="5880.TW-TotalVolume" advise="1">
        <values>
          <value>
            <val>994</val>
          </value>
        </values>
      </ddeItem>
      <ddeItem name="5906.TW-ID" advise="1">
        <values>
          <value t="str">
            <val>5906</val>
          </value>
        </values>
      </ddeItem>
      <ddeItem name="5906.TW-Name" advise="1">
        <values>
          <value t="str">
            <val>台南-KY</val>
          </value>
        </values>
      </ddeItem>
      <ddeItem name="5906.TW-OddPrice" advise="1">
        <values>
          <value>
            <val>63.5</val>
          </value>
        </values>
      </ddeItem>
      <ddeItem name="5906.TW-Price" advise="1">
        <values>
          <value>
            <val>63.9</val>
          </value>
        </values>
      </ddeItem>
      <ddeItem name="5906.TW-TotalVolume" advise="1">
        <values>
          <value>
            <val>49</val>
          </value>
        </values>
      </ddeItem>
      <ddeItem name="5907.TW-ID" advise="1">
        <values>
          <value t="str">
            <val>5907</val>
          </value>
        </values>
      </ddeItem>
      <ddeItem name="5907.TW-Name" advise="1">
        <values>
          <value t="str">
            <val>大洋-KY</val>
          </value>
        </values>
      </ddeItem>
      <ddeItem name="5907.TW-OddPrice" advise="1">
        <values>
          <value>
            <val>16.05</val>
          </value>
        </values>
      </ddeItem>
      <ddeItem name="5907.TW-Price" advise="1">
        <values>
          <value>
            <val>16.2</val>
          </value>
        </values>
      </ddeItem>
      <ddeItem name="5907.TW-TotalVolume" advise="1">
        <values>
          <value>
            <val>24</val>
          </value>
        </values>
      </ddeItem>
      <ddeItem name="6005.TW-ID" advise="1">
        <values>
          <value t="str">
            <val>6005</val>
          </value>
        </values>
      </ddeItem>
      <ddeItem name="6005.TW-Name" advise="1">
        <values>
          <value t="str">
            <val>群益證</val>
          </value>
        </values>
      </ddeItem>
      <ddeItem name="6005.TW-OddPrice" advise="1">
        <values>
          <value>
            <val>13.85</val>
          </value>
        </values>
      </ddeItem>
      <ddeItem name="6005.TW-Price" advise="1">
        <values>
          <value>
            <val>13.9</val>
          </value>
        </values>
      </ddeItem>
      <ddeItem name="6005.TW-TotalVolume" advise="1">
        <values>
          <value>
            <val>1231</val>
          </value>
        </values>
      </ddeItem>
      <ddeItem name="6024.TW-ID" advise="1">
        <values>
          <value t="str">
            <val>6024</val>
          </value>
        </values>
      </ddeItem>
      <ddeItem name="6024.TW-Name" advise="1">
        <values>
          <value t="str">
            <val>群益期</val>
          </value>
        </values>
      </ddeItem>
      <ddeItem name="6024.TW-OddPrice" advise="1">
        <values>
          <value>
            <val>44.8</val>
          </value>
        </values>
      </ddeItem>
      <ddeItem name="6024.TW-Price" advise="1">
        <values>
          <value>
            <val>44.85</val>
          </value>
        </values>
      </ddeItem>
      <ddeItem name="6024.TW-TotalVolume" advise="1">
        <values>
          <value>
            <val>113</val>
          </value>
        </values>
      </ddeItem>
      <ddeItem name="6108.TW-ID" advise="1">
        <values>
          <value t="str">
            <val>6108</val>
          </value>
        </values>
      </ddeItem>
      <ddeItem name="6108.TW-Name" advise="1">
        <values>
          <value t="str">
            <val>競國</val>
          </value>
        </values>
      </ddeItem>
      <ddeItem name="6108.TW-OddPrice" advise="1">
        <values>
          <value>
            <val>17.350000000000001</val>
          </value>
        </values>
      </ddeItem>
      <ddeItem name="6108.TW-Price" advise="1">
        <values>
          <value>
            <val>17.350000000000001</val>
          </value>
        </values>
      </ddeItem>
      <ddeItem name="6108.TW-TotalVolume" advise="1">
        <values>
          <value>
            <val>13</val>
          </value>
        </values>
      </ddeItem>
      <ddeItem name="6112.TW-ID" advise="1">
        <values>
          <value t="str">
            <val>6112</val>
          </value>
        </values>
      </ddeItem>
      <ddeItem name="6112.TW-Name" advise="1">
        <values>
          <value t="str">
            <val>邁達特</val>
          </value>
        </values>
      </ddeItem>
      <ddeItem name="6112.TW-OddPrice" advise="1">
        <values>
          <value>
            <val>70.599999999999994</val>
          </value>
        </values>
      </ddeItem>
      <ddeItem name="6112.TW-Price" advise="1">
        <values>
          <value>
            <val>70.7</val>
          </value>
        </values>
      </ddeItem>
      <ddeItem name="6112.TW-TotalVolume" advise="1">
        <values>
          <value>
            <val>1482</val>
          </value>
        </values>
      </ddeItem>
      <ddeItem name="6115.TW-ID" advise="1">
        <values>
          <value t="str">
            <val>6115</val>
          </value>
        </values>
      </ddeItem>
      <ddeItem name="6115.TW-Name" advise="1">
        <values>
          <value t="str">
            <val>鎰勝</val>
          </value>
        </values>
      </ddeItem>
      <ddeItem name="6115.TW-OddPrice" advise="1">
        <values>
          <value>
            <val>45.85</val>
          </value>
        </values>
      </ddeItem>
      <ddeItem name="6115.TW-Price" advise="1">
        <values>
          <value>
            <val>45.75</val>
          </value>
        </values>
      </ddeItem>
      <ddeItem name="6115.TW-TotalVolume" advise="1">
        <values>
          <value>
            <val>33</val>
          </value>
        </values>
      </ddeItem>
      <ddeItem name="6116.TW-ID" advise="1">
        <values>
          <value t="str">
            <val>6116</val>
          </value>
        </values>
      </ddeItem>
      <ddeItem name="6116.TW-Name" advise="1">
        <values>
          <value t="str">
            <val>彩晶</val>
          </value>
        </values>
      </ddeItem>
      <ddeItem name="6116.TW-OddPrice" advise="1">
        <values>
          <value>
            <val>12.55</val>
          </value>
        </values>
      </ddeItem>
      <ddeItem name="6116.TW-Price" advise="1">
        <values>
          <value>
            <val>12.4</val>
          </value>
        </values>
      </ddeItem>
      <ddeItem name="6116.TW-TotalVolume" advise="1">
        <values>
          <value>
            <val>2841</val>
          </value>
        </values>
      </ddeItem>
      <ddeItem name="6117.TW-ID" advise="1">
        <values>
          <value t="str">
            <val>6117</val>
          </value>
        </values>
      </ddeItem>
      <ddeItem name="6117.TW-Name" advise="1">
        <values>
          <value t="str">
            <val>迎廣</val>
          </value>
        </values>
      </ddeItem>
      <ddeItem name="6117.TW-OddPrice" advise="1">
        <values>
          <value>
            <val>15.2</val>
          </value>
        </values>
      </ddeItem>
      <ddeItem name="6117.TW-Price" advise="1">
        <values>
          <value>
            <val>15.15</val>
          </value>
        </values>
      </ddeItem>
      <ddeItem name="6117.TW-TotalVolume" advise="1">
        <values>
          <value>
            <val>154</val>
          </value>
        </values>
      </ddeItem>
      <ddeItem name="6120.TW-ID" advise="1">
        <values>
          <value t="str">
            <val>6120</val>
          </value>
        </values>
      </ddeItem>
      <ddeItem name="6120.TW-Name" advise="1">
        <values>
          <value t="str">
            <val>達運</val>
          </value>
        </values>
      </ddeItem>
      <ddeItem name="6120.TW-OddPrice" advise="1">
        <values>
          <value>
            <val>10.45</val>
          </value>
        </values>
      </ddeItem>
      <ddeItem name="6120.TW-Price" advise="1">
        <values>
          <value>
            <val>10.35</val>
          </value>
        </values>
      </ddeItem>
      <ddeItem name="6120.TW-TotalVolume" advise="1">
        <values>
          <value>
            <val>79</val>
          </value>
        </values>
      </ddeItem>
      <ddeItem name="6128.TW-ID" advise="1">
        <values>
          <value t="str">
            <val>6128</val>
          </value>
        </values>
      </ddeItem>
      <ddeItem name="6128.TW-Name" advise="1">
        <values>
          <value t="str">
            <val>上福</val>
          </value>
        </values>
      </ddeItem>
      <ddeItem name="6128.TW-OddPrice" advise="1">
        <values>
          <value>
            <val>34.4</val>
          </value>
        </values>
      </ddeItem>
      <ddeItem name="6128.TW-Price" advise="1">
        <values>
          <value>
            <val>34.1</val>
          </value>
        </values>
      </ddeItem>
      <ddeItem name="6128.TW-TotalVolume" advise="1">
        <values>
          <value>
            <val>15</val>
          </value>
        </values>
      </ddeItem>
      <ddeItem name="6133.TW-ID" advise="1">
        <values>
          <value t="str">
            <val>6133</val>
          </value>
        </values>
      </ddeItem>
      <ddeItem name="6133.TW-Name" advise="1">
        <values>
          <value t="str">
            <val>金橋</val>
          </value>
        </values>
      </ddeItem>
      <ddeItem name="6133.TW-OddPrice" advise="1">
        <values>
          <value>
            <val>19.75</val>
          </value>
        </values>
      </ddeItem>
      <ddeItem name="6133.TW-Price" advise="1">
        <values>
          <value>
            <val>19.8</val>
          </value>
        </values>
      </ddeItem>
      <ddeItem name="6133.TW-TotalVolume" advise="1">
        <values>
          <value>
            <val>100</val>
          </value>
        </values>
      </ddeItem>
      <ddeItem name="6136.TW-ID" advise="1">
        <values>
          <value t="str">
            <val>6136</val>
          </value>
        </values>
      </ddeItem>
      <ddeItem name="6136.TW-Name" advise="1">
        <values>
          <value t="str">
            <val>富爾特</val>
          </value>
        </values>
      </ddeItem>
      <ddeItem name="6136.TW-OddPrice" advise="1">
        <values>
          <value>
            <val>19.649999999999999</val>
          </value>
        </values>
      </ddeItem>
      <ddeItem name="6136.TW-Price" advise="1">
        <values>
          <value>
            <val>19.8</val>
          </value>
        </values>
      </ddeItem>
      <ddeItem name="6136.TW-TotalVolume" advise="1">
        <values>
          <value>
            <val>8</val>
          </value>
        </values>
      </ddeItem>
      <ddeItem name="6139.TW-ID" advise="1">
        <values>
          <value t="str">
            <val>6139</val>
          </value>
        </values>
      </ddeItem>
      <ddeItem name="6139.TW-Name" advise="1">
        <values>
          <value t="str">
            <val>亞翔</val>
          </value>
        </values>
      </ddeItem>
      <ddeItem name="6139.TW-OddPrice" advise="1">
        <values>
          <value>
            <val>64.5</val>
          </value>
        </values>
      </ddeItem>
      <ddeItem name="6139.TW-Price" advise="1">
        <values>
          <value>
            <val>64.599999999999994</val>
          </value>
        </values>
      </ddeItem>
      <ddeItem name="6139.TW-TotalVolume" advise="1">
        <values>
          <value>
            <val>830</val>
          </value>
        </values>
      </ddeItem>
      <ddeItem name="6141.TW-ID" advise="1">
        <values>
          <value t="str">
            <val>6141</val>
          </value>
        </values>
      </ddeItem>
      <ddeItem name="6141.TW-Name" advise="1">
        <values>
          <value t="str">
            <val>柏承</val>
          </value>
        </values>
      </ddeItem>
      <ddeItem name="6141.TW-OddPrice" advise="1">
        <values>
          <value>
            <val>17.75</val>
          </value>
        </values>
      </ddeItem>
      <ddeItem name="6141.TW-Price" advise="1">
        <values>
          <value t="str">
            <val>--</val>
          </value>
        </values>
      </ddeItem>
      <ddeItem name="6141.TW-TotalVolume" advise="1">
        <values>
          <value>
            <val>0</val>
          </value>
        </values>
      </ddeItem>
      <ddeItem name="6142.TW-ID" advise="1">
        <values>
          <value t="str">
            <val>6142</val>
          </value>
        </values>
      </ddeItem>
      <ddeItem name="6142.TW-Name" advise="1">
        <values>
          <value t="str">
            <val>友勁</val>
          </value>
        </values>
      </ddeItem>
      <ddeItem name="6142.TW-OddPrice" advise="1">
        <values>
          <value>
            <val>12.1</val>
          </value>
        </values>
      </ddeItem>
      <ddeItem name="6142.TW-Price" advise="1">
        <values>
          <value>
            <val>12.2</val>
          </value>
        </values>
      </ddeItem>
      <ddeItem name="6142.TW-TotalVolume" advise="1">
        <values>
          <value>
            <val>774</val>
          </value>
        </values>
      </ddeItem>
      <ddeItem name="6152.TW-ID" advise="1">
        <values>
          <value t="str">
            <val>6152</val>
          </value>
        </values>
      </ddeItem>
      <ddeItem name="6152.TW-Name" advise="1">
        <values>
          <value t="str">
            <val>百一</val>
          </value>
        </values>
      </ddeItem>
      <ddeItem name="6152.TW-OddPrice" advise="1">
        <values>
          <value t="str">
            <val>--</val>
          </value>
        </values>
      </ddeItem>
      <ddeItem name="6152.TW-Price" advise="1">
        <values>
          <value>
            <val>10.5</val>
          </value>
        </values>
      </ddeItem>
      <ddeItem name="6152.TW-TotalVolume" advise="1">
        <values>
          <value>
            <val>97</val>
          </value>
        </values>
      </ddeItem>
      <ddeItem name="6153.TW-ID" advise="1">
        <values>
          <value t="str">
            <val>6153</val>
          </value>
        </values>
      </ddeItem>
      <ddeItem name="6153.TW-Name" advise="1">
        <values>
          <value t="str">
            <val>嘉聯益</val>
          </value>
        </values>
      </ddeItem>
      <ddeItem name="6153.TW-OddPrice" advise="1">
        <values>
          <value>
            <val>23</val>
          </value>
        </values>
      </ddeItem>
      <ddeItem name="6153.TW-Price" advise="1">
        <values>
          <value>
            <val>23.3</val>
          </value>
        </values>
      </ddeItem>
      <ddeItem name="6153.TW-TotalVolume" advise="1">
        <values>
          <value>
            <val>291</val>
          </value>
        </values>
      </ddeItem>
      <ddeItem name="6155.TW-ID" advise="1">
        <values>
          <value t="str">
            <val>6155</val>
          </value>
        </values>
      </ddeItem>
      <ddeItem name="6155.TW-Name" advise="1">
        <values>
          <value t="str">
            <val>鈞寶</val>
          </value>
        </values>
      </ddeItem>
      <ddeItem name="6155.TW-OddPrice" advise="1">
        <values>
          <value t="str">
            <val>--</val>
          </value>
        </values>
      </ddeItem>
      <ddeItem name="6155.TW-Price" advise="1">
        <values>
          <value>
            <val>25.4</val>
          </value>
        </values>
      </ddeItem>
      <ddeItem name="6155.TW-TotalVolume" advise="1">
        <values>
          <value>
            <val>29</val>
          </value>
        </values>
      </ddeItem>
      <ddeItem name="6164.TW-ID" advise="1">
        <values>
          <value t="str">
            <val>6164</val>
          </value>
        </values>
      </ddeItem>
      <ddeItem name="6164.TW-Name" advise="1">
        <values>
          <value t="str">
            <val>華興</val>
          </value>
        </values>
      </ddeItem>
      <ddeItem name="6164.TW-OddPrice" advise="1">
        <values>
          <value>
            <val>13.35</val>
          </value>
        </values>
      </ddeItem>
      <ddeItem name="6164.TW-Price" advise="1">
        <values>
          <value>
            <val>13.35</val>
          </value>
        </values>
      </ddeItem>
      <ddeItem name="6164.TW-TotalVolume" advise="1">
        <values>
          <value>
            <val>299</val>
          </value>
        </values>
      </ddeItem>
      <ddeItem name="6165.TW-ID" advise="1">
        <values>
          <value t="str">
            <val>6165</val>
          </value>
        </values>
      </ddeItem>
      <ddeItem name="6165.TW-Name" advise="1">
        <values>
          <value t="str">
            <val>浪凡</val>
          </value>
        </values>
      </ddeItem>
      <ddeItem name="6165.TW-OddPrice" advise="1">
        <values>
          <value>
            <val>32.700000000000003</val>
          </value>
        </values>
      </ddeItem>
      <ddeItem name="6165.TW-Price" advise="1">
        <values>
          <value>
            <val>32.65</val>
          </value>
        </values>
      </ddeItem>
      <ddeItem name="6165.TW-TotalVolume" advise="1">
        <values>
          <value>
            <val>153</val>
          </value>
        </values>
      </ddeItem>
      <ddeItem name="6166.TW-ID" advise="1">
        <values>
          <value t="str">
            <val>6166</val>
          </value>
        </values>
      </ddeItem>
      <ddeItem name="6166.TW-Name" advise="1">
        <values>
          <value t="str">
            <val>凌華</val>
          </value>
        </values>
      </ddeItem>
      <ddeItem name="6166.TW-OddPrice" advise="1">
        <values>
          <value>
            <val>68.900000000000006</val>
          </value>
        </values>
      </ddeItem>
      <ddeItem name="6166.TW-Price" advise="1">
        <values>
          <value>
            <val>68.900000000000006</val>
          </value>
        </values>
      </ddeItem>
      <ddeItem name="6166.TW-TotalVolume" advise="1">
        <values>
          <value>
            <val>734</val>
          </value>
        </values>
      </ddeItem>
      <ddeItem name="6168.TW-ID" advise="1">
        <values>
          <value t="str">
            <val>6168</val>
          </value>
        </values>
      </ddeItem>
      <ddeItem name="6168.TW-Name" advise="1">
        <values>
          <value t="str">
            <val>宏齊</val>
          </value>
        </values>
      </ddeItem>
      <ddeItem name="6168.TW-OddPrice" advise="1">
        <values>
          <value>
            <val>23.1</val>
          </value>
        </values>
      </ddeItem>
      <ddeItem name="6168.TW-Price" advise="1">
        <values>
          <value>
            <val>23.15</val>
          </value>
        </values>
      </ddeItem>
      <ddeItem name="6168.TW-TotalVolume" advise="1">
        <values>
          <value>
            <val>126</val>
          </value>
        </values>
      </ddeItem>
      <ddeItem name="6176.TW-ID" advise="1">
        <values>
          <value t="str">
            <val>6176</val>
          </value>
        </values>
      </ddeItem>
      <ddeItem name="6176.TW-Name" advise="1">
        <values>
          <value t="str">
            <val>瑞儀</val>
          </value>
        </values>
      </ddeItem>
      <ddeItem name="6176.TW-OddPrice" advise="1">
        <values>
          <value>
            <val>120</val>
          </value>
        </values>
      </ddeItem>
      <ddeItem name="6176.TW-Price" advise="1">
        <values>
          <value>
            <val>119.5</val>
          </value>
        </values>
      </ddeItem>
      <ddeItem name="6176.TW-TotalVolume" advise="1">
        <values>
          <value>
            <val>378</val>
          </value>
        </values>
      </ddeItem>
      <ddeItem name="6177.TW-ID" advise="1">
        <values>
          <value t="str">
            <val>6177</val>
          </value>
        </values>
      </ddeItem>
      <ddeItem name="6177.TW-Name" advise="1">
        <values>
          <value t="str">
            <val>達麗</val>
          </value>
        </values>
      </ddeItem>
      <ddeItem name="6177.TW-OddPrice" advise="1">
        <values>
          <value>
            <val>31.6</val>
          </value>
        </values>
      </ddeItem>
      <ddeItem name="6177.TW-Price" advise="1">
        <values>
          <value t="str">
            <val>--</val>
          </value>
        </values>
      </ddeItem>
      <ddeItem name="6177.TW-TotalVolume" advise="1">
        <values>
          <value>
            <val>0</val>
          </value>
        </values>
      </ddeItem>
      <ddeItem name="6183.TW-ID" advise="1">
        <values>
          <value t="str">
            <val>6183</val>
          </value>
        </values>
      </ddeItem>
      <ddeItem name="6183.TW-Name" advise="1">
        <values>
          <value t="str">
            <val>關貿</val>
          </value>
        </values>
      </ddeItem>
      <ddeItem name="6183.TW-OddPrice" advise="1">
        <values>
          <value>
            <val>64.599999999999994</val>
          </value>
        </values>
      </ddeItem>
      <ddeItem name="6183.TW-Price" advise="1">
        <values>
          <value>
            <val>64.3</val>
          </value>
        </values>
      </ddeItem>
      <ddeItem name="6183.TW-TotalVolume" advise="1">
        <values>
          <value>
            <val>36</val>
          </value>
        </values>
      </ddeItem>
      <ddeItem name="6184.TW-ID" advise="1">
        <values>
          <value t="str">
            <val>6184</val>
          </value>
        </values>
      </ddeItem>
      <ddeItem name="6184.TW-Name" advise="1">
        <values>
          <value t="str">
            <val>大豐電</val>
          </value>
        </values>
      </ddeItem>
      <ddeItem name="6184.TW-OddPrice" advise="1">
        <values>
          <value>
            <val>50.8</val>
          </value>
        </values>
      </ddeItem>
      <ddeItem name="6184.TW-Price" advise="1">
        <values>
          <value>
            <val>50.5</val>
          </value>
        </values>
      </ddeItem>
      <ddeItem name="6184.TW-TotalVolume" advise="1">
        <values>
          <value>
            <val>15</val>
          </value>
        </values>
      </ddeItem>
      <ddeItem name="6189.TW-ID" advise="1">
        <values>
          <value t="str">
            <val>6189</val>
          </value>
        </values>
      </ddeItem>
      <ddeItem name="6189.TW-Name" advise="1">
        <values>
          <value t="str">
            <val>豐藝</val>
          </value>
        </values>
      </ddeItem>
      <ddeItem name="6189.TW-OddPrice" advise="1">
        <values>
          <value>
            <val>42.55</val>
          </value>
        </values>
      </ddeItem>
      <ddeItem name="6189.TW-Price" advise="1">
        <values>
          <value>
            <val>42.6</val>
          </value>
        </values>
      </ddeItem>
      <ddeItem name="6189.TW-TotalVolume" advise="1">
        <values>
          <value>
            <val>47</val>
          </value>
        </values>
      </ddeItem>
      <ddeItem name="6191.TW-ID" advise="1">
        <values>
          <value t="str">
            <val>6191</val>
          </value>
        </values>
      </ddeItem>
      <ddeItem name="6191.TW-Name" advise="1">
        <values>
          <value t="str">
            <val>精成科</val>
          </value>
        </values>
      </ddeItem>
      <ddeItem name="6191.TW-OddPrice" advise="1">
        <values>
          <value>
            <val>39.6</val>
          </value>
        </values>
      </ddeItem>
      <ddeItem name="6191.TW-Price" advise="1">
        <values>
          <value>
            <val>39.450000000000003</val>
          </value>
        </values>
      </ddeItem>
      <ddeItem name="6191.TW-TotalVolume" advise="1">
        <values>
          <value>
            <val>654</val>
          </value>
        </values>
      </ddeItem>
      <ddeItem name="6192.TW-ID" advise="1">
        <values>
          <value t="str">
            <val>6192</val>
          </value>
        </values>
      </ddeItem>
      <ddeItem name="6192.TW-Name" advise="1">
        <values>
          <value t="str">
            <val>巨路</val>
          </value>
        </values>
      </ddeItem>
      <ddeItem name="6192.TW-OddPrice" advise="1">
        <values>
          <value>
            <val>74.900000000000006</val>
          </value>
        </values>
      </ddeItem>
      <ddeItem name="6192.TW-Price" advise="1">
        <values>
          <value>
            <val>74.3</val>
          </value>
        </values>
      </ddeItem>
      <ddeItem name="6192.TW-TotalVolume" advise="1">
        <values>
          <value>
            <val>49</val>
          </value>
        </values>
      </ddeItem>
      <ddeItem name="6196.TW-ID" advise="1">
        <values>
          <value t="str">
            <val>6196</val>
          </value>
        </values>
      </ddeItem>
      <ddeItem name="6196.TW-Name" advise="1">
        <values>
          <value t="str">
            <val>帆宣</val>
          </value>
        </values>
      </ddeItem>
      <ddeItem name="6196.TW-OddPrice" advise="1">
        <values>
          <value>
            <val>133</val>
          </value>
        </values>
      </ddeItem>
      <ddeItem name="6196.TW-Price" advise="1">
        <values>
          <value>
            <val>132.5</val>
          </value>
        </values>
      </ddeItem>
      <ddeItem name="6196.TW-TotalVolume" advise="1">
        <values>
          <value>
            <val>188</val>
          </value>
        </values>
      </ddeItem>
      <ddeItem name="6197.TW-ID" advise="1">
        <values>
          <value t="str">
            <val>6197</val>
          </value>
        </values>
      </ddeItem>
      <ddeItem name="6197.TW-Name" advise="1">
        <values>
          <value t="str">
            <val>佳必琪</val>
          </value>
        </values>
      </ddeItem>
      <ddeItem name="6197.TW-OddPrice" advise="1">
        <values>
          <value>
            <val>62</val>
          </value>
        </values>
      </ddeItem>
      <ddeItem name="6197.TW-Price" advise="1">
        <values>
          <value>
            <val>62</val>
          </value>
        </values>
      </ddeItem>
      <ddeItem name="6197.TW-TotalVolume" advise="1">
        <values>
          <value>
            <val>856</val>
          </value>
        </values>
      </ddeItem>
      <ddeItem name="6201.TW-ID" advise="1">
        <values>
          <value t="str">
            <val>6201</val>
          </value>
        </values>
      </ddeItem>
      <ddeItem name="6201.TW-Name" advise="1">
        <values>
          <value t="str">
            <val>亞弘電</val>
          </value>
        </values>
      </ddeItem>
      <ddeItem name="6201.TW-OddPrice" advise="1">
        <values>
          <value t="str">
            <val>--</val>
          </value>
        </values>
      </ddeItem>
      <ddeItem name="6201.TW-Price" advise="1">
        <values>
          <value>
            <val>43.8</val>
          </value>
        </values>
      </ddeItem>
      <ddeItem name="6201.TW-TotalVolume" advise="1">
        <values>
          <value>
            <val>3</val>
          </value>
        </values>
      </ddeItem>
      <ddeItem name="6202.TW-ID" advise="1">
        <values>
          <value t="str">
            <val>6202</val>
          </value>
        </values>
      </ddeItem>
      <ddeItem name="6202.TW-Name" advise="1">
        <values>
          <value t="str">
            <val>盛群</val>
          </value>
        </values>
      </ddeItem>
      <ddeItem name="6202.TW-OddPrice" advise="1">
        <values>
          <value>
            <val>70</val>
          </value>
        </values>
      </ddeItem>
      <ddeItem name="6202.TW-Price" advise="1">
        <values>
          <value>
            <val>70.099999999999994</val>
          </value>
        </values>
      </ddeItem>
      <ddeItem name="6202.TW-TotalVolume" advise="1">
        <values>
          <value>
            <val>184</val>
          </value>
        </values>
      </ddeItem>
      <ddeItem name="6205.TW-ID" advise="1">
        <values>
          <value t="str">
            <val>6205</val>
          </value>
        </values>
      </ddeItem>
      <ddeItem name="6205.TW-Name" advise="1">
        <values>
          <value t="str">
            <val>詮欣</val>
          </value>
        </values>
      </ddeItem>
      <ddeItem name="6205.TW-OddPrice" advise="1">
        <values>
          <value>
            <val>71.5</val>
          </value>
        </values>
      </ddeItem>
      <ddeItem name="6205.TW-Price" advise="1">
        <values>
          <value>
            <val>69</val>
          </value>
        </values>
      </ddeItem>
      <ddeItem name="6205.TW-TotalVolume" advise="1">
        <values>
          <value>
            <val>175</val>
          </value>
        </values>
      </ddeItem>
      <ddeItem name="6206.TW-ID" advise="1">
        <values>
          <value t="str">
            <val>6206</val>
          </value>
        </values>
      </ddeItem>
      <ddeItem name="6206.TW-Name" advise="1">
        <values>
          <value t="str">
            <val>飛捷</val>
          </value>
        </values>
      </ddeItem>
      <ddeItem name="6206.TW-OddPrice" advise="1">
        <values>
          <value>
            <val>72.099999999999994</val>
          </value>
        </values>
      </ddeItem>
      <ddeItem name="6206.TW-Price" advise="1">
        <values>
          <value>
            <val>72.099999999999994</val>
          </value>
        </values>
      </ddeItem>
      <ddeItem name="6206.TW-TotalVolume" advise="1">
        <values>
          <value>
            <val>39</val>
          </value>
        </values>
      </ddeItem>
      <ddeItem name="6209.TW-ID" advise="1">
        <values>
          <value t="str">
            <val>6209</val>
          </value>
        </values>
      </ddeItem>
      <ddeItem name="6209.TW-Name" advise="1">
        <values>
          <value t="str">
            <val>今國光</val>
          </value>
        </values>
      </ddeItem>
      <ddeItem name="6209.TW-OddPrice" advise="1">
        <values>
          <value>
            <val>30.35</val>
          </value>
        </values>
      </ddeItem>
      <ddeItem name="6209.TW-Price" advise="1">
        <values>
          <value>
            <val>30.55</val>
          </value>
        </values>
      </ddeItem>
      <ddeItem name="6209.TW-TotalVolume" advise="1">
        <values>
          <value>
            <val>285</val>
          </value>
        </values>
      </ddeItem>
      <ddeItem name="6213.TW-ID" advise="1">
        <values>
          <value t="str">
            <val>6213</val>
          </value>
        </values>
      </ddeItem>
      <ddeItem name="6213.TW-Name" advise="1">
        <values>
          <value t="str">
            <val>聯茂</val>
          </value>
        </values>
      </ddeItem>
      <ddeItem name="6213.TW-OddPrice" advise="1">
        <values>
          <value>
            <val>71.7</val>
          </value>
        </values>
      </ddeItem>
      <ddeItem name="6213.TW-Price" advise="1">
        <values>
          <value>
            <val>71.7</val>
          </value>
        </values>
      </ddeItem>
      <ddeItem name="6213.TW-TotalVolume" advise="1">
        <values>
          <value>
            <val>747</val>
          </value>
        </values>
      </ddeItem>
      <ddeItem name="6214.TW-ID" advise="1">
        <values>
          <value t="str">
            <val>6214</val>
          </value>
        </values>
      </ddeItem>
      <ddeItem name="6214.TW-Name" advise="1">
        <values>
          <value t="str">
            <val>精誠</val>
          </value>
        </values>
      </ddeItem>
      <ddeItem name="6214.TW-OddPrice" advise="1">
        <values>
          <value>
            <val>99.2</val>
          </value>
        </values>
      </ddeItem>
      <ddeItem name="6214.TW-Price" advise="1">
        <values>
          <value>
            <val>99.1</val>
          </value>
        </values>
      </ddeItem>
      <ddeItem name="6214.TW-TotalVolume" advise="1">
        <values>
          <value>
            <val>353</val>
          </value>
        </values>
      </ddeItem>
      <ddeItem name="6215.TW-ID" advise="1">
        <values>
          <value t="str">
            <val>6215</val>
          </value>
        </values>
      </ddeItem>
      <ddeItem name="6215.TW-Name" advise="1">
        <values>
          <value t="str">
            <val>和椿</val>
          </value>
        </values>
      </ddeItem>
      <ddeItem name="6215.TW-OddPrice" advise="1">
        <values>
          <value>
            <val>27.35</val>
          </value>
        </values>
      </ddeItem>
      <ddeItem name="6215.TW-Price" advise="1">
        <values>
          <value>
            <val>27.5</val>
          </value>
        </values>
      </ddeItem>
      <ddeItem name="6215.TW-TotalVolume" advise="1">
        <values>
          <value>
            <val>25</val>
          </value>
        </values>
      </ddeItem>
      <ddeItem name="6216.TW-ID" advise="1">
        <values>
          <value t="str">
            <val>6216</val>
          </value>
        </values>
      </ddeItem>
      <ddeItem name="6216.TW-Name" advise="1">
        <values>
          <value t="str">
            <val>居易</val>
          </value>
        </values>
      </ddeItem>
      <ddeItem name="6216.TW-OddPrice" advise="1">
        <values>
          <value>
            <val>27.5</val>
          </value>
        </values>
      </ddeItem>
      <ddeItem name="6216.TW-Price" advise="1">
        <values>
          <value>
            <val>27.65</val>
          </value>
        </values>
      </ddeItem>
      <ddeItem name="6216.TW-TotalVolume" advise="1">
        <values>
          <value>
            <val>175</val>
          </value>
        </values>
      </ddeItem>
      <ddeItem name="6224.TW-ID" advise="1">
        <values>
          <value t="str">
            <val>6224</val>
          </value>
        </values>
      </ddeItem>
      <ddeItem name="6224.TW-Name" advise="1">
        <values>
          <value t="str">
            <val>聚鼎</val>
          </value>
        </values>
      </ddeItem>
      <ddeItem name="6224.TW-OddPrice" advise="1">
        <values>
          <value>
            <val>64</val>
          </value>
        </values>
      </ddeItem>
      <ddeItem name="6224.TW-Price" advise="1">
        <values>
          <value>
            <val>63.8</val>
          </value>
        </values>
      </ddeItem>
      <ddeItem name="6224.TW-TotalVolume" advise="1">
        <values>
          <value>
            <val>30</val>
          </value>
        </values>
      </ddeItem>
      <ddeItem name="6225.TW-ID" advise="1">
        <values>
          <value t="str">
            <val>6225</val>
          </value>
        </values>
      </ddeItem>
      <ddeItem name="6225.TW-Name" advise="1">
        <values>
          <value t="str">
            <val>天瀚</val>
          </value>
        </values>
      </ddeItem>
      <ddeItem name="6225.TW-OddPrice" advise="1">
        <values>
          <value>
            <val>9.9</val>
          </value>
        </values>
      </ddeItem>
      <ddeItem name="6225.TW-Price" advise="1">
        <values>
          <value>
            <val>10.9</val>
          </value>
        </values>
      </ddeItem>
      <ddeItem name="6225.TW-TotalVolume" advise="1">
        <values>
          <value>
            <val>1</val>
          </value>
        </values>
      </ddeItem>
      <ddeItem name="6226.TW-ID" advise="1">
        <values>
          <value t="str">
            <val>6226</val>
          </value>
        </values>
      </ddeItem>
      <ddeItem name="6226.TW-Name" advise="1">
        <values>
          <value t="str">
            <val>光鼎</val>
          </value>
        </values>
      </ddeItem>
      <ddeItem name="6226.TW-OddPrice" advise="1">
        <values>
          <value>
            <val>11.9</val>
          </value>
        </values>
      </ddeItem>
      <ddeItem name="6226.TW-Price" advise="1">
        <values>
          <value>
            <val>12.05</val>
          </value>
        </values>
      </ddeItem>
      <ddeItem name="6226.TW-TotalVolume" advise="1">
        <values>
          <value>
            <val>49</val>
          </value>
        </values>
      </ddeItem>
      <ddeItem name="6230.TW-ID" advise="1">
        <values>
          <value t="str">
            <val>6230</val>
          </value>
        </values>
      </ddeItem>
      <ddeItem name="6230.TW-Name" advise="1">
        <values>
          <value t="str">
            <val>尼得科超眾</val>
          </value>
        </values>
      </ddeItem>
      <ddeItem name="6230.TW-OddPrice" advise="1">
        <values>
          <value>
            <val>182</val>
          </value>
        </values>
      </ddeItem>
      <ddeItem name="6230.TW-Price" advise="1">
        <values>
          <value>
            <val>181</val>
          </value>
        </values>
      </ddeItem>
      <ddeItem name="6230.TW-TotalVolume" advise="1">
        <values>
          <value>
            <val>19</val>
          </value>
        </values>
      </ddeItem>
      <ddeItem name="6235.TW-ID" advise="1">
        <values>
          <value t="str">
            <val>6235</val>
          </value>
        </values>
      </ddeItem>
      <ddeItem name="6235.TW-Name" advise="1">
        <values>
          <value t="str">
            <val>華孚</val>
          </value>
        </values>
      </ddeItem>
      <ddeItem name="6235.TW-OddPrice" advise="1">
        <values>
          <value>
            <val>117.5</val>
          </value>
        </values>
      </ddeItem>
      <ddeItem name="6235.TW-Price" advise="1">
        <values>
          <value>
            <val>117.5</val>
          </value>
        </values>
      </ddeItem>
      <ddeItem name="6235.TW-TotalVolume" advise="1">
        <values>
          <value>
            <val>7292</val>
          </value>
        </values>
      </ddeItem>
      <ddeItem name="6239.TW-ID" advise="1">
        <values>
          <value t="str">
            <val>6239</val>
          </value>
        </values>
      </ddeItem>
      <ddeItem name="6239.TW-Name" advise="1">
        <values>
          <value t="str">
            <val>力成</val>
          </value>
        </values>
      </ddeItem>
      <ddeItem name="6239.TW-OddPrice" advise="1">
        <values>
          <value>
            <val>99.4</val>
          </value>
        </values>
      </ddeItem>
      <ddeItem name="6239.TW-Price" advise="1">
        <values>
          <value>
            <val>99.5</val>
          </value>
        </values>
      </ddeItem>
      <ddeItem name="6239.TW-TotalVolume" advise="1">
        <values>
          <value>
            <val>1091</val>
          </value>
        </values>
      </ddeItem>
      <ddeItem name="6243.TW-ID" advise="1">
        <values>
          <value t="str">
            <val>6243</val>
          </value>
        </values>
      </ddeItem>
      <ddeItem name="6243.TW-Name" advise="1">
        <values>
          <value t="str">
            <val>迅杰</val>
          </value>
        </values>
      </ddeItem>
      <ddeItem name="6243.TW-OddPrice" advise="1">
        <values>
          <value>
            <val>43.2</val>
          </value>
        </values>
      </ddeItem>
      <ddeItem name="6243.TW-Price" advise="1">
        <values>
          <value>
            <val>43.15</val>
          </value>
        </values>
      </ddeItem>
      <ddeItem name="6243.TW-TotalVolume" advise="1">
        <values>
          <value>
            <val>494</val>
          </value>
        </values>
      </ddeItem>
      <ddeItem name="6257.TW-ID" advise="1">
        <values>
          <value t="str">
            <val>6257</val>
          </value>
        </values>
      </ddeItem>
      <ddeItem name="6257.TW-Name" advise="1">
        <values>
          <value t="str">
            <val>矽格</val>
          </value>
        </values>
      </ddeItem>
      <ddeItem name="6257.TW-OddPrice" advise="1">
        <values>
          <value>
            <val>54.7</val>
          </value>
        </values>
      </ddeItem>
      <ddeItem name="6257.TW-Price" advise="1">
        <values>
          <value>
            <val>54.7</val>
          </value>
        </values>
      </ddeItem>
      <ddeItem name="6257.TW-TotalVolume" advise="1">
        <values>
          <value>
            <val>210</val>
          </value>
        </values>
      </ddeItem>
      <ddeItem name="6269.TW-ID" advise="1">
        <values>
          <value t="str">
            <val>6269</val>
          </value>
        </values>
      </ddeItem>
      <ddeItem name="6269.TW-Name" advise="1">
        <values>
          <value t="str">
            <val>台郡</val>
          </value>
        </values>
      </ddeItem>
      <ddeItem name="6269.TW-OddPrice" advise="1">
        <values>
          <value>
            <val>98.7</val>
          </value>
        </values>
      </ddeItem>
      <ddeItem name="6269.TW-Price" advise="1">
        <values>
          <value>
            <val>98.7</val>
          </value>
        </values>
      </ddeItem>
      <ddeItem name="6269.TW-TotalVolume" advise="1">
        <values>
          <value>
            <val>450</val>
          </value>
        </values>
      </ddeItem>
      <ddeItem name="6271.TW-ID" advise="1">
        <values>
          <value t="str">
            <val>6271</val>
          </value>
        </values>
      </ddeItem>
      <ddeItem name="6271.TW-Name" advise="1">
        <values>
          <value t="str">
            <val>同欣電</val>
          </value>
        </values>
      </ddeItem>
      <ddeItem name="6271.TW-OddPrice" advise="1">
        <values>
          <value>
            <val>177</val>
          </value>
        </values>
      </ddeItem>
      <ddeItem name="6271.TW-Price" advise="1">
        <values>
          <value>
            <val>176.5</val>
          </value>
        </values>
      </ddeItem>
      <ddeItem name="6271.TW-TotalVolume" advise="1">
        <values>
          <value>
            <val>355</val>
          </value>
        </values>
      </ddeItem>
      <ddeItem name="6277.TW-ID" advise="1">
        <values>
          <value t="str">
            <val>6277</val>
          </value>
        </values>
      </ddeItem>
      <ddeItem name="6277.TW-Name" advise="1">
        <values>
          <value t="str">
            <val>宏正</val>
          </value>
        </values>
      </ddeItem>
      <ddeItem name="6277.TW-OddPrice" advise="1">
        <values>
          <value>
            <val>85.1</val>
          </value>
        </values>
      </ddeItem>
      <ddeItem name="6277.TW-Price" advise="1">
        <values>
          <value>
            <val>85</val>
          </value>
        </values>
      </ddeItem>
      <ddeItem name="6277.TW-TotalVolume" advise="1">
        <values>
          <value>
            <val>13</val>
          </value>
        </values>
      </ddeItem>
      <ddeItem name="6278.TW-ID" advise="1">
        <values>
          <value t="str">
            <val>6278</val>
          </value>
        </values>
      </ddeItem>
      <ddeItem name="6278.TW-Name" advise="1">
        <values>
          <value t="str">
            <val>台表科</val>
          </value>
        </values>
      </ddeItem>
      <ddeItem name="6278.TW-OddPrice" advise="1">
        <values>
          <value>
            <val>101</val>
          </value>
        </values>
      </ddeItem>
      <ddeItem name="6278.TW-Price" advise="1">
        <values>
          <value>
            <val>101</val>
          </value>
        </values>
      </ddeItem>
      <ddeItem name="6278.TW-TotalVolume" advise="1">
        <values>
          <value>
            <val>177</val>
          </value>
        </values>
      </ddeItem>
      <ddeItem name="6281.TW-ID" advise="1">
        <values>
          <value t="str">
            <val>6281</val>
          </value>
        </values>
      </ddeItem>
      <ddeItem name="6281.TW-Name" advise="1">
        <values>
          <value t="str">
            <val>全國電</val>
          </value>
        </values>
      </ddeItem>
      <ddeItem name="6281.TW-OddPrice" advise="1">
        <values>
          <value>
            <val>85.2</val>
          </value>
        </values>
      </ddeItem>
      <ddeItem name="6281.TW-Price" advise="1">
        <values>
          <value>
            <val>85</val>
          </value>
        </values>
      </ddeItem>
      <ddeItem name="6281.TW-TotalVolume" advise="1">
        <values>
          <value>
            <val>2</val>
          </value>
        </values>
      </ddeItem>
      <ddeItem name="6282.TW-ID" advise="1">
        <values>
          <value t="str">
            <val>6282</val>
          </value>
        </values>
      </ddeItem>
      <ddeItem name="6282.TW-Name" advise="1">
        <values>
          <value t="str">
            <val>康舒</val>
          </value>
        </values>
      </ddeItem>
      <ddeItem name="6282.TW-OddPrice" advise="1">
        <values>
          <value>
            <val>44.5</val>
          </value>
        </values>
      </ddeItem>
      <ddeItem name="6282.TW-Price" advise="1">
        <values>
          <value>
            <val>44.6</val>
          </value>
        </values>
      </ddeItem>
      <ddeItem name="6282.TW-TotalVolume" advise="1">
        <values>
          <value>
            <val>14473</val>
          </value>
        </values>
      </ddeItem>
      <ddeItem name="6283.TW-ID" advise="1">
        <values>
          <value t="str">
            <val>6283</val>
          </value>
        </values>
      </ddeItem>
      <ddeItem name="6283.TW-Name" advise="1">
        <values>
          <value t="str">
            <val>淳安</val>
          </value>
        </values>
      </ddeItem>
      <ddeItem name="6283.TW-OddPrice" advise="1">
        <values>
          <value t="str">
            <val>--</val>
          </value>
        </values>
      </ddeItem>
      <ddeItem name="6283.TW-Price" advise="1">
        <values>
          <value>
            <val>31.4</val>
          </value>
        </values>
      </ddeItem>
      <ddeItem name="6283.TW-TotalVolume" advise="1">
        <values>
          <value>
            <val>38</val>
          </value>
        </values>
      </ddeItem>
      <ddeItem name="6285.TW-ID" advise="1">
        <values>
          <value t="str">
            <val>6285</val>
          </value>
        </values>
      </ddeItem>
      <ddeItem name="6285.TW-Name" advise="1">
        <values>
          <value t="str">
            <val>啟碁</val>
          </value>
        </values>
      </ddeItem>
      <ddeItem name="6285.TW-OddPrice" advise="1">
        <values>
          <value>
            <val>87.5</val>
          </value>
        </values>
      </ddeItem>
      <ddeItem name="6285.TW-Price" advise="1">
        <values>
          <value>
            <val>87.3</val>
          </value>
        </values>
      </ddeItem>
      <ddeItem name="6285.TW-TotalVolume" advise="1">
        <values>
          <value>
            <val>2354</val>
          </value>
        </values>
      </ddeItem>
      <ddeItem name="6288.TW-ID" advise="1">
        <values>
          <value t="str">
            <val>6288</val>
          </value>
        </values>
      </ddeItem>
      <ddeItem name="6288.TW-Name" advise="1">
        <values>
          <value t="str">
            <val>聯嘉</val>
          </value>
        </values>
      </ddeItem>
      <ddeItem name="6288.TW-OddPrice" advise="1">
        <values>
          <value>
            <val>32.200000000000003</val>
          </value>
        </values>
      </ddeItem>
      <ddeItem name="6288.TW-Price" advise="1">
        <values>
          <value>
            <val>32</val>
          </value>
        </values>
      </ddeItem>
      <ddeItem name="6288.TW-TotalVolume" advise="1">
        <values>
          <value>
            <val>1102</val>
          </value>
        </values>
      </ddeItem>
      <ddeItem name="6405.TW-ID" advise="1">
        <values>
          <value t="str">
            <val>6405</val>
          </value>
        </values>
      </ddeItem>
      <ddeItem name="6405.TW-Name" advise="1">
        <values>
          <value t="str">
            <val>悅城</val>
          </value>
        </values>
      </ddeItem>
      <ddeItem name="6405.TW-OddPrice" advise="1">
        <values>
          <value t="str">
            <val>--</val>
          </value>
        </values>
      </ddeItem>
      <ddeItem name="6405.TW-Price" advise="1">
        <values>
          <value>
            <val>23.1</val>
          </value>
        </values>
      </ddeItem>
      <ddeItem name="6405.TW-TotalVolume" advise="1">
        <values>
          <value>
            <val>36</val>
          </value>
        </values>
      </ddeItem>
      <ddeItem name="6409.TW-ID" advise="1">
        <values>
          <value t="str">
            <val>6409</val>
          </value>
        </values>
      </ddeItem>
      <ddeItem name="6409.TW-Name" advise="1">
        <values>
          <value t="str">
            <val>旭隼</val>
          </value>
        </values>
      </ddeItem>
      <ddeItem name="6409.TW-OddPrice" advise="1">
        <values>
          <value>
            <val>1820</val>
          </value>
        </values>
      </ddeItem>
      <ddeItem name="6409.TW-Price" advise="1">
        <values>
          <value>
            <val>1830</val>
          </value>
        </values>
      </ddeItem>
      <ddeItem name="6409.TW-TotalVolume" advise="1">
        <values>
          <value>
            <val>40</val>
          </value>
        </values>
      </ddeItem>
      <ddeItem name="6412.TW-ID" advise="1">
        <values>
          <value t="str">
            <val>6412</val>
          </value>
        </values>
      </ddeItem>
      <ddeItem name="6412.TW-Name" advise="1">
        <values>
          <value t="str">
            <val>群電</val>
          </value>
        </values>
      </ddeItem>
      <ddeItem name="6412.TW-OddPrice" advise="1">
        <values>
          <value>
            <val>84.7</val>
          </value>
        </values>
      </ddeItem>
      <ddeItem name="6412.TW-Price" advise="1">
        <values>
          <value>
            <val>85</val>
          </value>
        </values>
      </ddeItem>
      <ddeItem name="6412.TW-TotalVolume" advise="1">
        <values>
          <value>
            <val>202</val>
          </value>
        </values>
      </ddeItem>
      <ddeItem name="6414.TW-ID" advise="1">
        <values>
          <value t="str">
            <val>6414</val>
          </value>
        </values>
      </ddeItem>
      <ddeItem name="6414.TW-Name" advise="1">
        <values>
          <value t="str">
            <val>樺漢</val>
          </value>
        </values>
      </ddeItem>
      <ddeItem name="6414.TW-OddPrice" advise="1">
        <values>
          <value>
            <val>280</val>
          </value>
        </values>
      </ddeItem>
      <ddeItem name="6414.TW-Price" advise="1">
        <values>
          <value>
            <val>281.5</val>
          </value>
        </values>
      </ddeItem>
      <ddeItem name="6414.TW-TotalVolume" advise="1">
        <values>
          <value>
            <val>270</val>
          </value>
        </values>
      </ddeItem>
      <ddeItem name="6415.TW-ID" advise="1">
        <values>
          <value t="str">
            <val>6415</val>
          </value>
        </values>
      </ddeItem>
      <ddeItem name="6415.TW-Name" advise="1">
        <values>
          <value t="str">
            <val>矽力*-KY</val>
          </value>
        </values>
      </ddeItem>
      <ddeItem name="6415.TW-OddPrice" advise="1">
        <values>
          <value>
            <val>393.5</val>
          </value>
        </values>
      </ddeItem>
      <ddeItem name="6415.TW-Price" advise="1">
        <values>
          <value>
            <val>394.5</val>
          </value>
        </values>
      </ddeItem>
      <ddeItem name="6415.TW-TotalVolume" advise="1">
        <values>
          <value>
            <val>1014</val>
          </value>
        </values>
      </ddeItem>
      <ddeItem name="6416.TW-ID" advise="1">
        <values>
          <value t="str">
            <val>6416</val>
          </value>
        </values>
      </ddeItem>
      <ddeItem name="6416.TW-Name" advise="1">
        <values>
          <value t="str">
            <val>瑞祺電通</val>
          </value>
        </values>
      </ddeItem>
      <ddeItem name="6416.TW-OddPrice" advise="1">
        <values>
          <value>
            <val>103</val>
          </value>
        </values>
      </ddeItem>
      <ddeItem name="6416.TW-Price" advise="1">
        <values>
          <value>
            <val>103</val>
          </value>
        </values>
      </ddeItem>
      <ddeItem name="6416.TW-TotalVolume" advise="1">
        <values>
          <value>
            <val>83</val>
          </value>
        </values>
      </ddeItem>
      <ddeItem name="6426.TW-ID" advise="1">
        <values>
          <value t="str">
            <val>6426</val>
          </value>
        </values>
      </ddeItem>
      <ddeItem name="6426.TW-Name" advise="1">
        <values>
          <value t="str">
            <val>統新</val>
          </value>
        </values>
      </ddeItem>
      <ddeItem name="6426.TW-OddPrice" advise="1">
        <values>
          <value>
            <val>63.2</val>
          </value>
        </values>
      </ddeItem>
      <ddeItem name="6426.TW-Price" advise="1">
        <values>
          <value>
            <val>62.8</val>
          </value>
        </values>
      </ddeItem>
      <ddeItem name="6426.TW-TotalVolume" advise="1">
        <values>
          <value>
            <val>127</val>
          </value>
        </values>
      </ddeItem>
      <ddeItem name="6431.TW-ID" advise="1">
        <values>
          <value t="str">
            <val>6431</val>
          </value>
        </values>
      </ddeItem>
      <ddeItem name="6431.TW-Name" advise="1">
        <values>
          <value t="str">
            <val>光麗-KY</val>
          </value>
        </values>
      </ddeItem>
      <ddeItem name="6431.TW-OddPrice" advise="1">
        <values>
          <value t="str">
            <val>--</val>
          </value>
        </values>
      </ddeItem>
      <ddeItem name="6431.TW-Price" advise="1">
        <values>
          <value t="str">
            <val>--</val>
          </value>
        </values>
      </ddeItem>
      <ddeItem name="6431.TW-TotalVolume" advise="1">
        <values>
          <value>
            <val>0</val>
          </value>
        </values>
      </ddeItem>
      <ddeItem name="6438.TW-ID" advise="1">
        <values>
          <value t="str">
            <val>6438</val>
          </value>
        </values>
      </ddeItem>
      <ddeItem name="6438.TW-Name" advise="1">
        <values>
          <value t="str">
            <val>迅得</val>
          </value>
        </values>
      </ddeItem>
      <ddeItem name="6438.TW-OddPrice" advise="1">
        <values>
          <value>
            <val>115.5</val>
          </value>
        </values>
      </ddeItem>
      <ddeItem name="6438.TW-Price" advise="1">
        <values>
          <value>
            <val>115.5</val>
          </value>
        </values>
      </ddeItem>
      <ddeItem name="6438.TW-TotalVolume" advise="1">
        <values>
          <value>
            <val>725</val>
          </value>
        </values>
      </ddeItem>
      <ddeItem name="6442.TW-ID" advise="1">
        <values>
          <value t="str">
            <val>6442</val>
          </value>
        </values>
      </ddeItem>
      <ddeItem name="6442.TW-Name" advise="1">
        <values>
          <value t="str">
            <val>光聖</val>
          </value>
        </values>
      </ddeItem>
      <ddeItem name="6442.TW-OddPrice" advise="1">
        <values>
          <value>
            <val>51.6</val>
          </value>
        </values>
      </ddeItem>
      <ddeItem name="6442.TW-Price" advise="1">
        <values>
          <value t="str">
            <val>--</val>
          </value>
        </values>
      </ddeItem>
      <ddeItem name="6442.TW-TotalVolume" advise="1">
        <values>
          <value>
            <val>0</val>
          </value>
        </values>
      </ddeItem>
      <ddeItem name="6443.TW-ID" advise="1">
        <values>
          <value t="str">
            <val>6443</val>
          </value>
        </values>
      </ddeItem>
      <ddeItem name="6443.TW-Name" advise="1">
        <values>
          <value t="str">
            <val>元晶</val>
          </value>
        </values>
      </ddeItem>
      <ddeItem name="6443.TW-OddPrice" advise="1">
        <values>
          <value>
            <val>35.65</val>
          </value>
        </values>
      </ddeItem>
      <ddeItem name="6443.TW-Price" advise="1">
        <values>
          <value>
            <val>35.65</val>
          </value>
        </values>
      </ddeItem>
      <ddeItem name="6443.TW-TotalVolume" advise="1">
        <values>
          <value>
            <val>1657</val>
          </value>
        </values>
      </ddeItem>
      <ddeItem name="6449.TW-ID" advise="1">
        <values>
          <value t="str">
            <val>6449</val>
          </value>
        </values>
      </ddeItem>
      <ddeItem name="6449.TW-Name" advise="1">
        <values>
          <value t="str">
            <val>鈺邦</val>
          </value>
        </values>
      </ddeItem>
      <ddeItem name="6449.TW-OddPrice" advise="1">
        <values>
          <value>
            <val>53.9</val>
          </value>
        </values>
      </ddeItem>
      <ddeItem name="6449.TW-Price" advise="1">
        <values>
          <value t="str">
            <val>--</val>
          </value>
        </values>
      </ddeItem>
      <ddeItem name="6449.TW-TotalVolume" advise="1">
        <values>
          <value>
            <val>0</val>
          </value>
        </values>
      </ddeItem>
      <ddeItem name="6451.TW-ID" advise="1">
        <values>
          <value t="str">
            <val>6451</val>
          </value>
        </values>
      </ddeItem>
      <ddeItem name="6451.TW-Name" advise="1">
        <values>
          <value t="str">
            <val>訊芯-KY</val>
          </value>
        </values>
      </ddeItem>
      <ddeItem name="6451.TW-OddPrice" advise="1">
        <values>
          <value>
            <val>89.4</val>
          </value>
        </values>
      </ddeItem>
      <ddeItem name="6451.TW-Price" advise="1">
        <values>
          <value>
            <val>89.3</val>
          </value>
        </values>
      </ddeItem>
      <ddeItem name="6451.TW-TotalVolume" advise="1">
        <values>
          <value>
            <val>145</val>
          </value>
        </values>
      </ddeItem>
      <ddeItem name="6456.TW-ID" advise="1">
        <values>
          <value t="str">
            <val>6456</val>
          </value>
        </values>
      </ddeItem>
      <ddeItem name="6456.TW-Name" advise="1">
        <values>
          <value t="str">
            <val>GIS-KY</val>
          </value>
        </values>
      </ddeItem>
      <ddeItem name="6456.TW-OddPrice" advise="1">
        <values>
          <value>
            <val>75.5</val>
          </value>
        </values>
      </ddeItem>
      <ddeItem name="6456.TW-Price" advise="1">
        <values>
          <value>
            <val>75.400000000000006</val>
          </value>
        </values>
      </ddeItem>
      <ddeItem name="6456.TW-TotalVolume" advise="1">
        <values>
          <value>
            <val>347</val>
          </value>
        </values>
      </ddeItem>
      <ddeItem name="6464.TW-ID" advise="1">
        <values>
          <value t="str">
            <val>6464</val>
          </value>
        </values>
      </ddeItem>
      <ddeItem name="6464.TW-Name" advise="1">
        <values>
          <value t="str">
            <val>台數科</val>
          </value>
        </values>
      </ddeItem>
      <ddeItem name="6464.TW-OddPrice" advise="1">
        <values>
          <value>
            <val>93.5</val>
          </value>
        </values>
      </ddeItem>
      <ddeItem name="6464.TW-Price" advise="1">
        <values>
          <value t="str">
            <val>--</val>
          </value>
        </values>
      </ddeItem>
      <ddeItem name="6464.TW-TotalVolume" advise="1">
        <values>
          <value>
            <val>0</val>
          </value>
        </values>
      </ddeItem>
      <ddeItem name="6477.TW-ID" advise="1">
        <values>
          <value t="str">
            <val>6477</val>
          </value>
        </values>
      </ddeItem>
      <ddeItem name="6477.TW-Name" advise="1">
        <values>
          <value t="str">
            <val>安集</val>
          </value>
        </values>
      </ddeItem>
      <ddeItem name="6477.TW-OddPrice" advise="1">
        <values>
          <value>
            <val>50.5</val>
          </value>
        </values>
      </ddeItem>
      <ddeItem name="6477.TW-Price" advise="1">
        <values>
          <value>
            <val>50.7</val>
          </value>
        </values>
      </ddeItem>
      <ddeItem name="6477.TW-TotalVolume" advise="1">
        <values>
          <value>
            <val>300</val>
          </value>
        </values>
      </ddeItem>
      <ddeItem name="6491.TW-ID" advise="1">
        <values>
          <value t="str">
            <val>6491</val>
          </value>
        </values>
      </ddeItem>
      <ddeItem name="6491.TW-Name" advise="1">
        <values>
          <value t="str">
            <val>晶碩</val>
          </value>
        </values>
      </ddeItem>
      <ddeItem name="6491.TW-OddPrice" advise="1">
        <values>
          <value>
            <val>369</val>
          </value>
        </values>
      </ddeItem>
      <ddeItem name="6491.TW-Price" advise="1">
        <values>
          <value>
            <val>369</val>
          </value>
        </values>
      </ddeItem>
      <ddeItem name="6491.TW-TotalVolume" advise="1">
        <values>
          <value>
            <val>151</val>
          </value>
        </values>
      </ddeItem>
      <ddeItem name="6504.TW-ID" advise="1">
        <values>
          <value t="str">
            <val>6504</val>
          </value>
        </values>
      </ddeItem>
      <ddeItem name="6504.TW-Name" advise="1">
        <values>
          <value t="str">
            <val>南六</val>
          </value>
        </values>
      </ddeItem>
      <ddeItem name="6504.TW-OddPrice" advise="1">
        <values>
          <value>
            <val>84</val>
          </value>
        </values>
      </ddeItem>
      <ddeItem name="6504.TW-Price" advise="1">
        <values>
          <value>
            <val>84.9</val>
          </value>
        </values>
      </ddeItem>
      <ddeItem name="6504.TW-TotalVolume" advise="1">
        <values>
          <value>
            <val>5</val>
          </value>
        </values>
      </ddeItem>
      <ddeItem name="6505.TW-ID" advise="1">
        <values>
          <value t="str">
            <val>6505</val>
          </value>
        </values>
      </ddeItem>
      <ddeItem name="6505.TW-Name" advise="1">
        <values>
          <value t="str">
            <val>台塑化</val>
          </value>
        </values>
      </ddeItem>
      <ddeItem name="6505.TW-OddPrice" advise="1">
        <values>
          <value>
            <val>87.2</val>
          </value>
        </values>
      </ddeItem>
      <ddeItem name="6505.TW-Price" advise="1">
        <values>
          <value>
            <val>86.9</val>
          </value>
        </values>
      </ddeItem>
      <ddeItem name="6505.TW-TotalVolume" advise="1">
        <values>
          <value>
            <val>88</val>
          </value>
        </values>
      </ddeItem>
      <ddeItem name="6515.TW-ID" advise="1">
        <values>
          <value t="str">
            <val>6515</val>
          </value>
        </values>
      </ddeItem>
      <ddeItem name="6515.TW-Name" advise="1">
        <values>
          <value t="str">
            <val>穎崴</val>
          </value>
        </values>
      </ddeItem>
      <ddeItem name="6515.TW-OddPrice" advise="1">
        <values>
          <value>
            <val>846</val>
          </value>
        </values>
      </ddeItem>
      <ddeItem name="6515.TW-Price" advise="1">
        <values>
          <value>
            <val>848</val>
          </value>
        </values>
      </ddeItem>
      <ddeItem name="6515.TW-TotalVolume" advise="1">
        <values>
          <value>
            <val>1401</val>
          </value>
        </values>
      </ddeItem>
      <ddeItem name="6525.TW-ID" advise="1">
        <values>
          <value t="str">
            <val>6525</val>
          </value>
        </values>
      </ddeItem>
      <ddeItem name="6525.TW-Name" advise="1">
        <values>
          <value t="str">
            <val>捷敏-KY</val>
          </value>
        </values>
      </ddeItem>
      <ddeItem name="6525.TW-OddPrice" advise="1">
        <values>
          <value>
            <val>76</val>
          </value>
        </values>
      </ddeItem>
      <ddeItem name="6525.TW-Price" advise="1">
        <values>
          <value>
            <val>75.8</val>
          </value>
        </values>
      </ddeItem>
      <ddeItem name="6525.TW-TotalVolume" advise="1">
        <values>
          <value>
            <val>41</val>
          </value>
        </values>
      </ddeItem>
      <ddeItem name="6531.TW-ID" advise="1">
        <values>
          <value t="str">
            <val>6531</val>
          </value>
        </values>
      </ddeItem>
      <ddeItem name="6531.TW-Name" advise="1">
        <values>
          <value t="str">
            <val>愛普*</val>
          </value>
        </values>
      </ddeItem>
      <ddeItem name="6531.TW-OddPrice" advise="1">
        <values>
          <value>
            <val>321.5</val>
          </value>
        </values>
      </ddeItem>
      <ddeItem name="6531.TW-Price" advise="1">
        <values>
          <value>
            <val>321.5</val>
          </value>
        </values>
      </ddeItem>
      <ddeItem name="6531.TW-TotalVolume" advise="1">
        <values>
          <value>
            <val>2876</val>
          </value>
        </values>
      </ddeItem>
      <ddeItem name="6533.TW-ID" advise="1">
        <values>
          <value t="str">
            <val>6533</val>
          </value>
        </values>
      </ddeItem>
      <ddeItem name="6533.TW-Name" advise="1">
        <values>
          <value t="str">
            <val>晶心科</val>
          </value>
        </values>
      </ddeItem>
      <ddeItem name="6533.TW-OddPrice" advise="1">
        <values>
          <value>
            <val>512</val>
          </value>
        </values>
      </ddeItem>
      <ddeItem name="6533.TW-Price" advise="1">
        <values>
          <value>
            <val>511</val>
          </value>
        </values>
      </ddeItem>
      <ddeItem name="6533.TW-TotalVolume" advise="1">
        <values>
          <value>
            <val>1121</val>
          </value>
        </values>
      </ddeItem>
      <ddeItem name="6541.TW-ID" advise="1">
        <values>
          <value t="str">
            <val>6541</val>
          </value>
        </values>
      </ddeItem>
      <ddeItem name="6541.TW-Name" advise="1">
        <values>
          <value t="str">
            <val>泰福-KY</val>
          </value>
        </values>
      </ddeItem>
      <ddeItem name="6541.TW-OddPrice" advise="1">
        <values>
          <value>
            <val>80.099999999999994</val>
          </value>
        </values>
      </ddeItem>
      <ddeItem name="6541.TW-Price" advise="1">
        <values>
          <value>
            <val>80.8</val>
          </value>
        </values>
      </ddeItem>
      <ddeItem name="6541.TW-TotalVolume" advise="1">
        <values>
          <value>
            <val>10</val>
          </value>
        </values>
      </ddeItem>
      <ddeItem name="6550.TW-ID" advise="1">
        <values>
          <value t="str">
            <val>6550</val>
          </value>
        </values>
      </ddeItem>
      <ddeItem name="6550.TW-Name" advise="1">
        <values>
          <value t="str">
            <val>北極星藥業-KY</val>
          </value>
        </values>
      </ddeItem>
      <ddeItem name="6550.TW-OddPrice" advise="1">
        <values>
          <value>
            <val>87.4</val>
          </value>
        </values>
      </ddeItem>
      <ddeItem name="6550.TW-Price" advise="1">
        <values>
          <value>
            <val>87.4</val>
          </value>
        </values>
      </ddeItem>
      <ddeItem name="6550.TW-TotalVolume" advise="1">
        <values>
          <value>
            <val>2052</val>
          </value>
        </values>
      </ddeItem>
      <ddeItem name="6552.TW-ID" advise="1">
        <values>
          <value t="str">
            <val>6552</val>
          </value>
        </values>
      </ddeItem>
      <ddeItem name="6552.TW-Name" advise="1">
        <values>
          <value t="str">
            <val>易華電</val>
          </value>
        </values>
      </ddeItem>
      <ddeItem name="6552.TW-OddPrice" advise="1">
        <values>
          <value>
            <val>34.950000000000003</val>
          </value>
        </values>
      </ddeItem>
      <ddeItem name="6552.TW-Price" advise="1">
        <values>
          <value>
            <val>35</val>
          </value>
        </values>
      </ddeItem>
      <ddeItem name="6552.TW-TotalVolume" advise="1">
        <values>
          <value>
            <val>5</val>
          </value>
        </values>
      </ddeItem>
      <ddeItem name="6558.TW-ID" advise="1">
        <values>
          <value t="str">
            <val>6558</val>
          </value>
        </values>
      </ddeItem>
      <ddeItem name="6558.TW-Name" advise="1">
        <values>
          <value t="str">
            <val>興能高</val>
          </value>
        </values>
      </ddeItem>
      <ddeItem name="6558.TW-OddPrice" advise="1">
        <values>
          <value>
            <val>29.45</val>
          </value>
        </values>
      </ddeItem>
      <ddeItem name="6558.TW-Price" advise="1">
        <values>
          <value>
            <val>29.55</val>
          </value>
        </values>
      </ddeItem>
      <ddeItem name="6558.TW-TotalVolume" advise="1">
        <values>
          <value>
            <val>309</val>
          </value>
        </values>
      </ddeItem>
      <ddeItem name="6573.TW-ID" advise="1">
        <values>
          <value t="str">
            <val>6573</val>
          </value>
        </values>
      </ddeItem>
      <ddeItem name="6573.TW-Name" advise="1">
        <values>
          <value t="str">
            <val>虹揚-KY</val>
          </value>
        </values>
      </ddeItem>
      <ddeItem name="6573.TW-OddPrice" advise="1">
        <values>
          <value t="str">
            <val>--</val>
          </value>
        </values>
      </ddeItem>
      <ddeItem name="6573.TW-Price" advise="1">
        <values>
          <value>
            <val>16.45</val>
          </value>
        </values>
      </ddeItem>
      <ddeItem name="6573.TW-TotalVolume" advise="1">
        <values>
          <value>
            <val>1</val>
          </value>
        </values>
      </ddeItem>
      <ddeItem name="6579.TW-ID" advise="1">
        <values>
          <value t="str">
            <val>6579</val>
          </value>
        </values>
      </ddeItem>
      <ddeItem name="6579.TW-Name" advise="1">
        <values>
          <value t="str">
            <val>研揚</val>
          </value>
        </values>
      </ddeItem>
      <ddeItem name="6579.TW-OddPrice" advise="1">
        <values>
          <value>
            <val>114</val>
          </value>
        </values>
      </ddeItem>
      <ddeItem name="6579.TW-Price" advise="1">
        <values>
          <value>
            <val>113.5</val>
          </value>
        </values>
      </ddeItem>
      <ddeItem name="6579.TW-TotalVolume" advise="1">
        <values>
          <value>
            <val>131</val>
          </value>
        </values>
      </ddeItem>
      <ddeItem name="6581.TW-ID" advise="1">
        <values>
          <value t="str">
            <val>6581</val>
          </value>
        </values>
      </ddeItem>
      <ddeItem name="6581.TW-Name" advise="1">
        <values>
          <value t="str">
            <val>鋼聯</val>
          </value>
        </values>
      </ddeItem>
      <ddeItem name="6581.TW-OddPrice" advise="1">
        <values>
          <value>
            <val>90.4</val>
          </value>
        </values>
      </ddeItem>
      <ddeItem name="6581.TW-Price" advise="1">
        <values>
          <value>
            <val>90.2</val>
          </value>
        </values>
      </ddeItem>
      <ddeItem name="6581.TW-TotalVolume" advise="1">
        <values>
          <value>
            <val>6</val>
          </value>
        </values>
      </ddeItem>
      <ddeItem name="6582.TW-ID" advise="1">
        <values>
          <value t="str">
            <val>6582</val>
          </value>
        </values>
      </ddeItem>
      <ddeItem name="6582.TW-Name" advise="1">
        <values>
          <value t="str">
            <val>申豐</val>
          </value>
        </values>
      </ddeItem>
      <ddeItem name="6582.TW-OddPrice" advise="1">
        <values>
          <value>
            <val>58.2</val>
          </value>
        </values>
      </ddeItem>
      <ddeItem name="6582.TW-Price" advise="1">
        <values>
          <value t="str">
            <val>--</val>
          </value>
        </values>
      </ddeItem>
      <ddeItem name="6582.TW-TotalVolume" advise="1">
        <values>
          <value>
            <val>0</val>
          </value>
        </values>
      </ddeItem>
      <ddeItem name="6585.TW-ID" advise="1">
        <values>
          <value t="str">
            <val>6585</val>
          </value>
        </values>
      </ddeItem>
      <ddeItem name="6585.TW-Name" advise="1">
        <values>
          <value t="str">
            <val>鼎基</val>
          </value>
        </values>
      </ddeItem>
      <ddeItem name="6585.TW-OddPrice" advise="1">
        <values>
          <value t="str">
            <val>--</val>
          </value>
        </values>
      </ddeItem>
      <ddeItem name="6585.TW-Price" advise="1">
        <values>
          <value>
            <val>62</val>
          </value>
        </values>
      </ddeItem>
      <ddeItem name="6585.TW-TotalVolume" advise="1">
        <values>
          <value>
            <val>1</val>
          </value>
        </values>
      </ddeItem>
      <ddeItem name="6591.TW-ID" advise="1">
        <values>
          <value t="str">
            <val>6591</val>
          </value>
        </values>
      </ddeItem>
      <ddeItem name="6591.TW-Name" advise="1">
        <values>
          <value t="str">
            <val>動力-KY</val>
          </value>
        </values>
      </ddeItem>
      <ddeItem name="6591.TW-OddPrice" advise="1">
        <values>
          <value>
            <val>53.7</val>
          </value>
        </values>
      </ddeItem>
      <ddeItem name="6591.TW-Price" advise="1">
        <values>
          <value>
            <val>52.6</val>
          </value>
        </values>
      </ddeItem>
      <ddeItem name="6591.TW-TotalVolume" advise="1">
        <values>
          <value>
            <val>66</val>
          </value>
        </values>
      </ddeItem>
      <ddeItem name="6592.TW-ID" advise="1">
        <values>
          <value t="str">
            <val>6592</val>
          </value>
        </values>
      </ddeItem>
      <ddeItem name="6592.TW-Name" advise="1">
        <values>
          <value t="str">
            <val>和潤企業</val>
          </value>
        </values>
      </ddeItem>
      <ddeItem name="6592.TW-OddPrice" advise="1">
        <values>
          <value>
            <val>134</val>
          </value>
        </values>
      </ddeItem>
      <ddeItem name="6592.TW-Price" advise="1">
        <values>
          <value>
            <val>134</val>
          </value>
        </values>
      </ddeItem>
      <ddeItem name="6592.TW-TotalVolume" advise="1">
        <values>
          <value>
            <val>170</val>
          </value>
        </values>
      </ddeItem>
      <ddeItem name="6598.TW-ID" advise="1">
        <values>
          <value t="str">
            <val>6598</val>
          </value>
        </values>
      </ddeItem>
      <ddeItem name="6598.TW-Name" advise="1">
        <values>
          <value t="str">
            <val>ABC-KY</val>
          </value>
        </values>
      </ddeItem>
      <ddeItem name="6598.TW-OddPrice" advise="1">
        <values>
          <value>
            <val>27.55</val>
          </value>
        </values>
      </ddeItem>
      <ddeItem name="6598.TW-Price" advise="1">
        <values>
          <value>
            <val>27.7</val>
          </value>
        </values>
      </ddeItem>
      <ddeItem name="6598.TW-TotalVolume" advise="1">
        <values>
          <value>
            <val>3</val>
          </value>
        </values>
      </ddeItem>
      <ddeItem name="6605.TW-ID" advise="1">
        <values>
          <value t="str">
            <val>6605</val>
          </value>
        </values>
      </ddeItem>
      <ddeItem name="6605.TW-Name" advise="1">
        <values>
          <value t="str">
            <val>帝寶</val>
          </value>
        </values>
      </ddeItem>
      <ddeItem name="6605.TW-OddPrice" advise="1">
        <values>
          <value>
            <val>99.1</val>
          </value>
        </values>
      </ddeItem>
      <ddeItem name="6605.TW-Price" advise="1">
        <values>
          <value>
            <val>99.9</val>
          </value>
        </values>
      </ddeItem>
      <ddeItem name="6605.TW-TotalVolume" advise="1">
        <values>
          <value>
            <val>57</val>
          </value>
        </values>
      </ddeItem>
      <ddeItem name="6606.TW-ID" advise="1">
        <values>
          <value t="str">
            <val>6606</val>
          </value>
        </values>
      </ddeItem>
      <ddeItem name="6606.TW-Name" advise="1">
        <values>
          <value t="str">
            <val>建德工業</val>
          </value>
        </values>
      </ddeItem>
      <ddeItem name="6606.TW-OddPrice" advise="1">
        <values>
          <value>
            <val>28.95</val>
          </value>
        </values>
      </ddeItem>
      <ddeItem name="6606.TW-Price" advise="1">
        <values>
          <value>
            <val>28.65</val>
          </value>
        </values>
      </ddeItem>
      <ddeItem name="6606.TW-TotalVolume" advise="1">
        <values>
          <value>
            <val>46</val>
          </value>
        </values>
      </ddeItem>
      <ddeItem name="6625.TW-ID" advise="1">
        <values>
          <value t="str">
            <val>6625</val>
          </value>
        </values>
      </ddeItem>
      <ddeItem name="6625.TW-Name" advise="1">
        <values>
          <value t="str">
            <val>必應</val>
          </value>
        </values>
      </ddeItem>
      <ddeItem name="6625.TW-OddPrice" advise="1">
        <values>
          <value>
            <val>94.5</val>
          </value>
        </values>
      </ddeItem>
      <ddeItem name="6625.TW-Price" advise="1">
        <values>
          <value>
            <val>94.1</val>
          </value>
        </values>
      </ddeItem>
      <ddeItem name="6625.TW-TotalVolume" advise="1">
        <values>
          <value>
            <val>294</val>
          </value>
        </values>
      </ddeItem>
      <ddeItem name="6641.TW-ID" advise="1">
        <values>
          <value t="str">
            <val>6641</val>
          </value>
        </values>
      </ddeItem>
      <ddeItem name="6641.TW-Name" advise="1">
        <values>
          <value t="str">
            <val>基士德-KY</val>
          </value>
        </values>
      </ddeItem>
      <ddeItem name="6641.TW-OddPrice" advise="1">
        <values>
          <value>
            <val>55.5</val>
          </value>
        </values>
      </ddeItem>
      <ddeItem name="6641.TW-Price" advise="1">
        <values>
          <value t="str">
            <val>--</val>
          </value>
        </values>
      </ddeItem>
      <ddeItem name="6641.TW-TotalVolume" advise="1">
        <values>
          <value>
            <val>0</val>
          </value>
        </values>
      </ddeItem>
      <ddeItem name="6655.TW-ID" advise="1">
        <values>
          <value t="str">
            <val>6655</val>
          </value>
        </values>
      </ddeItem>
      <ddeItem name="6655.TW-Name" advise="1">
        <values>
          <value t="str">
            <val>科定</val>
          </value>
        </values>
      </ddeItem>
      <ddeItem name="6655.TW-OddPrice" advise="1">
        <values>
          <value t="str">
            <val>--</val>
          </value>
        </values>
      </ddeItem>
      <ddeItem name="6655.TW-Price" advise="1">
        <values>
          <value t="str">
            <val>--</val>
          </value>
        </values>
      </ddeItem>
      <ddeItem name="6655.TW-TotalVolume" advise="1">
        <values>
          <value>
            <val>0</val>
          </value>
        </values>
      </ddeItem>
      <ddeItem name="6666.TW-ID" advise="1">
        <values>
          <value t="str">
            <val>6666</val>
          </value>
        </values>
      </ddeItem>
      <ddeItem name="6666.TW-Name" advise="1">
        <values>
          <value t="str">
            <val>羅麗芬-KY</val>
          </value>
        </values>
      </ddeItem>
      <ddeItem name="6666.TW-OddPrice" advise="1">
        <values>
          <value>
            <val>82.2</val>
          </value>
        </values>
      </ddeItem>
      <ddeItem name="6666.TW-Price" advise="1">
        <values>
          <value>
            <val>82.8</val>
          </value>
        </values>
      </ddeItem>
      <ddeItem name="6666.TW-TotalVolume" advise="1">
        <values>
          <value>
            <val>15</val>
          </value>
        </values>
      </ddeItem>
      <ddeItem name="6668.TW-ID" advise="1">
        <values>
          <value t="str">
            <val>6668</val>
          </value>
        </values>
      </ddeItem>
      <ddeItem name="6668.TW-Name" advise="1">
        <values>
          <value t="str">
            <val>中揚光</val>
          </value>
        </values>
      </ddeItem>
      <ddeItem name="6668.TW-OddPrice" advise="1">
        <values>
          <value>
            <val>42.2</val>
          </value>
        </values>
      </ddeItem>
      <ddeItem name="6668.TW-Price" advise="1">
        <values>
          <value>
            <val>42.35</val>
          </value>
        </values>
      </ddeItem>
      <ddeItem name="6668.TW-TotalVolume" advise="1">
        <values>
          <value>
            <val>569</val>
          </value>
        </values>
      </ddeItem>
      <ddeItem name="6669.TW-ID" advise="1">
        <values>
          <value t="str">
            <val>6669</val>
          </value>
        </values>
      </ddeItem>
      <ddeItem name="6669.TW-Name" advise="1">
        <values>
          <value t="str">
            <val>緯穎</val>
          </value>
        </values>
      </ddeItem>
      <ddeItem name="6669.TW-OddPrice" advise="1">
        <values>
          <value>
            <val>1190</val>
          </value>
        </values>
      </ddeItem>
      <ddeItem name="6669.TW-Price" advise="1">
        <values>
          <value>
            <val>1185</val>
          </value>
        </values>
      </ddeItem>
      <ddeItem name="6669.TW-TotalVolume" advise="1">
        <values>
          <value>
            <val>604</val>
          </value>
        </values>
      </ddeItem>
      <ddeItem name="6670.TW-ID" advise="1">
        <values>
          <value t="str">
            <val>6670</val>
          </value>
        </values>
      </ddeItem>
      <ddeItem name="6670.TW-Name" advise="1">
        <values>
          <value t="str">
            <val>復盛應用</val>
          </value>
        </values>
      </ddeItem>
      <ddeItem name="6670.TW-OddPrice" advise="1">
        <values>
          <value t="str">
            <val>--</val>
          </value>
        </values>
      </ddeItem>
      <ddeItem name="6670.TW-Price" advise="1">
        <values>
          <value>
            <val>211.5</val>
          </value>
        </values>
      </ddeItem>
      <ddeItem name="6670.TW-TotalVolume" advise="1">
        <values>
          <value>
            <val>10</val>
          </value>
        </values>
      </ddeItem>
      <ddeItem name="6671.TW-ID" advise="1">
        <values>
          <value t="str">
            <val>6671</val>
          </value>
        </values>
      </ddeItem>
      <ddeItem name="6671.TW-Name" advise="1">
        <values>
          <value t="str">
            <val>三能-KY</val>
          </value>
        </values>
      </ddeItem>
      <ddeItem name="6671.TW-OddPrice" advise="1">
        <values>
          <value t="str">
            <val>--</val>
          </value>
        </values>
      </ddeItem>
      <ddeItem name="6671.TW-Price" advise="1">
        <values>
          <value>
            <val>43</val>
          </value>
        </values>
      </ddeItem>
      <ddeItem name="6671.TW-TotalVolume" advise="1">
        <values>
          <value>
            <val>3</val>
          </value>
        </values>
      </ddeItem>
      <ddeItem name="6672.TW-ID" advise="1">
        <values>
          <value t="str">
            <val>6672</val>
          </value>
        </values>
      </ddeItem>
      <ddeItem name="6672.TW-Name" advise="1">
        <values>
          <value t="str">
            <val>騰輝電子-KY</val>
          </value>
        </values>
      </ddeItem>
      <ddeItem name="6672.TW-OddPrice" advise="1">
        <values>
          <value>
            <val>90.9</val>
          </value>
        </values>
      </ddeItem>
      <ddeItem name="6672.TW-Price" advise="1">
        <values>
          <value>
            <val>91.1</val>
          </value>
        </values>
      </ddeItem>
      <ddeItem name="6672.TW-TotalVolume" advise="1">
        <values>
          <value>
            <val>247</val>
          </value>
        </values>
      </ddeItem>
      <ddeItem name="6674.TW-ID" advise="1">
        <values>
          <value t="str">
            <val>6674</val>
          </value>
        </values>
      </ddeItem>
      <ddeItem name="6674.TW-Name" advise="1">
        <values>
          <value t="str">
            <val>鋐寶科技</val>
          </value>
        </values>
      </ddeItem>
      <ddeItem name="6674.TW-OddPrice" advise="1">
        <values>
          <value>
            <val>28.5</val>
          </value>
        </values>
      </ddeItem>
      <ddeItem name="6674.TW-Price" advise="1">
        <values>
          <value>
            <val>29.3</val>
          </value>
        </values>
      </ddeItem>
      <ddeItem name="6674.TW-TotalVolume" advise="1">
        <values>
          <value>
            <val>3</val>
          </value>
        </values>
      </ddeItem>
      <ddeItem name="6689.TW-ID" advise="1">
        <values>
          <value t="str">
            <val>6689</val>
          </value>
        </values>
      </ddeItem>
      <ddeItem name="6689.TW-Name" advise="1">
        <values>
          <value t="str">
            <val>伊雲谷</val>
          </value>
        </values>
      </ddeItem>
      <ddeItem name="6689.TW-OddPrice" advise="1">
        <values>
          <value>
            <val>163</val>
          </value>
        </values>
      </ddeItem>
      <ddeItem name="6689.TW-Price" advise="1">
        <values>
          <value>
            <val>163</val>
          </value>
        </values>
      </ddeItem>
      <ddeItem name="6689.TW-TotalVolume" advise="1">
        <values>
          <value>
            <val>1061</val>
          </value>
        </values>
      </ddeItem>
      <ddeItem name="6691.TW-ID" advise="1">
        <values>
          <value t="str">
            <val>6691</val>
          </value>
        </values>
      </ddeItem>
      <ddeItem name="6691.TW-Name" advise="1">
        <values>
          <value t="str">
            <val>洋基工程</val>
          </value>
        </values>
      </ddeItem>
      <ddeItem name="6691.TW-OddPrice" advise="1">
        <values>
          <value>
            <val>298</val>
          </value>
        </values>
      </ddeItem>
      <ddeItem name="6691.TW-Price" advise="1">
        <values>
          <value>
            <val>296.5</val>
          </value>
        </values>
      </ddeItem>
      <ddeItem name="6691.TW-TotalVolume" advise="1">
        <values>
          <value>
            <val>84</val>
          </value>
        </values>
      </ddeItem>
      <ddeItem name="6695.TW-ID" advise="1">
        <values>
          <value t="str">
            <val>6695</val>
          </value>
        </values>
      </ddeItem>
      <ddeItem name="6695.TW-Name" advise="1">
        <values>
          <value t="str">
            <val>芯鼎</val>
          </value>
        </values>
      </ddeItem>
      <ddeItem name="6695.TW-OddPrice" advise="1">
        <values>
          <value>
            <val>45.6</val>
          </value>
        </values>
      </ddeItem>
      <ddeItem name="6695.TW-Price" advise="1">
        <values>
          <value>
            <val>45.75</val>
          </value>
        </values>
      </ddeItem>
      <ddeItem name="6695.TW-TotalVolume" advise="1">
        <values>
          <value>
            <val>333</val>
          </value>
        </values>
      </ddeItem>
      <ddeItem name="6698.TW-ID" advise="1">
        <values>
          <value t="str">
            <val>6698</val>
          </value>
        </values>
      </ddeItem>
      <ddeItem name="6698.TW-Name" advise="1">
        <values>
          <value t="str">
            <val>旭暉應材</val>
          </value>
        </values>
      </ddeItem>
      <ddeItem name="6698.TW-OddPrice" advise="1">
        <values>
          <value>
            <val>42.1</val>
          </value>
        </values>
      </ddeItem>
      <ddeItem name="6698.TW-Price" advise="1">
        <values>
          <value>
            <val>42.3</val>
          </value>
        </values>
      </ddeItem>
      <ddeItem name="6698.TW-TotalVolume" advise="1">
        <values>
          <value>
            <val>362</val>
          </value>
        </values>
      </ddeItem>
      <ddeItem name="6706.TW-ID" advise="1">
        <values>
          <value t="str">
            <val>6706</val>
          </value>
        </values>
      </ddeItem>
      <ddeItem name="6706.TW-Name" advise="1">
        <values>
          <value t="str">
            <val>惠特</val>
          </value>
        </values>
      </ddeItem>
      <ddeItem name="6706.TW-OddPrice" advise="1">
        <values>
          <value>
            <val>84</val>
          </value>
        </values>
      </ddeItem>
      <ddeItem name="6706.TW-Price" advise="1">
        <values>
          <value>
            <val>83</val>
          </value>
        </values>
      </ddeItem>
      <ddeItem name="6706.TW-TotalVolume" advise="1">
        <values>
          <value>
            <val>168</val>
          </value>
        </values>
      </ddeItem>
      <ddeItem name="6715.TW-ID" advise="1">
        <values>
          <value t="str">
            <val>6715</val>
          </value>
        </values>
      </ddeItem>
      <ddeItem name="6715.TW-Name" advise="1">
        <values>
          <value t="str">
            <val>嘉基</val>
          </value>
        </values>
      </ddeItem>
      <ddeItem name="6715.TW-OddPrice" advise="1">
        <values>
          <value>
            <val>147</val>
          </value>
        </values>
      </ddeItem>
      <ddeItem name="6715.TW-Price" advise="1">
        <values>
          <value>
            <val>146.5</val>
          </value>
        </values>
      </ddeItem>
      <ddeItem name="6715.TW-TotalVolume" advise="1">
        <values>
          <value>
            <val>178</val>
          </value>
        </values>
      </ddeItem>
      <ddeItem name="6719.TW-ID" advise="1">
        <values>
          <value t="str">
            <val>6719</val>
          </value>
        </values>
      </ddeItem>
      <ddeItem name="6719.TW-Name" advise="1">
        <values>
          <value t="str">
            <val>力智</val>
          </value>
        </values>
      </ddeItem>
      <ddeItem name="6719.TW-OddPrice" advise="1">
        <values>
          <value>
            <val>302</val>
          </value>
        </values>
      </ddeItem>
      <ddeItem name="6719.TW-Price" advise="1">
        <values>
          <value>
            <val>300.5</val>
          </value>
        </values>
      </ddeItem>
      <ddeItem name="6719.TW-TotalVolume" advise="1">
        <values>
          <value>
            <val>597</val>
          </value>
        </values>
      </ddeItem>
      <ddeItem name="6743.TW-ID" advise="1">
        <values>
          <value t="str">
            <val>6743</val>
          </value>
        </values>
      </ddeItem>
      <ddeItem name="6743.TW-Name" advise="1">
        <values>
          <value t="str">
            <val>安普新</val>
          </value>
        </values>
      </ddeItem>
      <ddeItem name="6743.TW-OddPrice" advise="1">
        <values>
          <value>
            <val>55</val>
          </value>
        </values>
      </ddeItem>
      <ddeItem name="6743.TW-Price" advise="1">
        <values>
          <value>
            <val>55.1</val>
          </value>
        </values>
      </ddeItem>
      <ddeItem name="6743.TW-TotalVolume" advise="1">
        <values>
          <value>
            <val>18</val>
          </value>
        </values>
      </ddeItem>
      <ddeItem name="6753.TW-ID" advise="1">
        <values>
          <value t="str">
            <val>6753</val>
          </value>
        </values>
      </ddeItem>
      <ddeItem name="6753.TW-Name" advise="1">
        <values>
          <value t="str">
            <val>龍德造船</val>
          </value>
        </values>
      </ddeItem>
      <ddeItem name="6753.TW-OddPrice" advise="1">
        <values>
          <value>
            <val>117.5</val>
          </value>
        </values>
      </ddeItem>
      <ddeItem name="6753.TW-Price" advise="1">
        <values>
          <value>
            <val>118</val>
          </value>
        </values>
      </ddeItem>
      <ddeItem name="6753.TW-TotalVolume" advise="1">
        <values>
          <value>
            <val>273</val>
          </value>
        </values>
      </ddeItem>
      <ddeItem name="6754.TW-ID" advise="1">
        <values>
          <value t="str">
            <val>6754</val>
          </value>
        </values>
      </ddeItem>
      <ddeItem name="6754.TW-Name" advise="1">
        <values>
          <value t="str">
            <val>匯僑設計</val>
          </value>
        </values>
      </ddeItem>
      <ddeItem name="6754.TW-OddPrice" advise="1">
        <values>
          <value>
            <val>57.4</val>
          </value>
        </values>
      </ddeItem>
      <ddeItem name="6754.TW-Price" advise="1">
        <values>
          <value>
            <val>56.9</val>
          </value>
        </values>
      </ddeItem>
      <ddeItem name="6754.TW-TotalVolume" advise="1">
        <values>
          <value>
            <val>40</val>
          </value>
        </values>
      </ddeItem>
      <ddeItem name="6756.TW-ID" advise="1">
        <values>
          <value t="str">
            <val>6756</val>
          </value>
        </values>
      </ddeItem>
      <ddeItem name="6756.TW-Name" advise="1">
        <values>
          <value t="str">
            <val>威鋒電子</val>
          </value>
        </values>
      </ddeItem>
      <ddeItem name="6756.TW-OddPrice" advise="1">
        <values>
          <value>
            <val>207.5</val>
          </value>
        </values>
      </ddeItem>
      <ddeItem name="6756.TW-Price" advise="1">
        <values>
          <value>
            <val>207.5</val>
          </value>
        </values>
      </ddeItem>
      <ddeItem name="6756.TW-TotalVolume" advise="1">
        <values>
          <value>
            <val>30</val>
          </value>
        </values>
      </ddeItem>
      <ddeItem name="6768.TW-ID" advise="1">
        <values>
          <value t="str">
            <val>6768</val>
          </value>
        </values>
      </ddeItem>
      <ddeItem name="6768.TW-Name" advise="1">
        <values>
          <value t="str">
            <val>志強-KY</val>
          </value>
        </values>
      </ddeItem>
      <ddeItem name="6768.TW-OddPrice" advise="1">
        <values>
          <value>
            <val>73.5</val>
          </value>
        </values>
      </ddeItem>
      <ddeItem name="6768.TW-Price" advise="1">
        <values>
          <value>
            <val>69.7</val>
          </value>
        </values>
      </ddeItem>
      <ddeItem name="6768.TW-TotalVolume" advise="1">
        <values>
          <value>
            <val>4</val>
          </value>
        </values>
      </ddeItem>
      <ddeItem name="6770.TW-ID" advise="1">
        <values>
          <value t="str">
            <val>6770</val>
          </value>
        </values>
      </ddeItem>
      <ddeItem name="6770.TW-Name" advise="1">
        <values>
          <value t="str">
            <val>力積電</val>
          </value>
        </values>
      </ddeItem>
      <ddeItem name="6770.TW-OddPrice" advise="1">
        <values>
          <value>
            <val>31</val>
          </value>
        </values>
      </ddeItem>
      <ddeItem name="6770.TW-Price" advise="1">
        <values>
          <value>
            <val>31.05</val>
          </value>
        </values>
      </ddeItem>
      <ddeItem name="6770.TW-TotalVolume" advise="1">
        <values>
          <value>
            <val>2713</val>
          </value>
        </values>
      </ddeItem>
      <ddeItem name="6776.TW-ID" advise="1">
        <values>
          <value t="str">
            <val>6776</val>
          </value>
        </values>
      </ddeItem>
      <ddeItem name="6776.TW-Name" advise="1">
        <values>
          <value t="str">
            <val>展碁國際</val>
          </value>
        </values>
      </ddeItem>
      <ddeItem name="6776.TW-OddPrice" advise="1">
        <values>
          <value t="str">
            <val>--</val>
          </value>
        </values>
      </ddeItem>
      <ddeItem name="6776.TW-Price" advise="1">
        <values>
          <value>
            <val>55.6</val>
          </value>
        </values>
      </ddeItem>
      <ddeItem name="6776.TW-TotalVolume" advise="1">
        <values>
          <value>
            <val>60</val>
          </value>
        </values>
      </ddeItem>
      <ddeItem name="6781.TW-ID" advise="1">
        <values>
          <value t="str">
            <val>6781</val>
          </value>
        </values>
      </ddeItem>
      <ddeItem name="6781.TW-Name" advise="1">
        <values>
          <value t="str">
            <val>AES-KY</val>
          </value>
        </values>
      </ddeItem>
      <ddeItem name="6781.TW-OddPrice" advise="1">
        <values>
          <value>
            <val>705</val>
          </value>
        </values>
      </ddeItem>
      <ddeItem name="6781.TW-Price" advise="1">
        <values>
          <value>
            <val>708</val>
          </value>
        </values>
      </ddeItem>
      <ddeItem name="6781.TW-TotalVolume" advise="1">
        <values>
          <value>
            <val>247</val>
          </value>
        </values>
      </ddeItem>
      <ddeItem name="6782.TW-ID" advise="1">
        <values>
          <value t="str">
            <val>6782</val>
          </value>
        </values>
      </ddeItem>
      <ddeItem name="6782.TW-Name" advise="1">
        <values>
          <value t="str">
            <val>視陽</val>
          </value>
        </values>
      </ddeItem>
      <ddeItem name="6782.TW-OddPrice" advise="1">
        <values>
          <value>
            <val>225.5</val>
          </value>
        </values>
      </ddeItem>
      <ddeItem name="6782.TW-Price" advise="1">
        <values>
          <value>
            <val>226</val>
          </value>
        </values>
      </ddeItem>
      <ddeItem name="6782.TW-TotalVolume" advise="1">
        <values>
          <value>
            <val>138</val>
          </value>
        </values>
      </ddeItem>
      <ddeItem name="6789.TW-ID" advise="1">
        <values>
          <value t="str">
            <val>6789</val>
          </value>
        </values>
      </ddeItem>
      <ddeItem name="6789.TW-Name" advise="1">
        <values>
          <value t="str">
            <val>采鈺</val>
          </value>
        </values>
      </ddeItem>
      <ddeItem name="6789.TW-OddPrice" advise="1">
        <values>
          <value>
            <val>219.5</val>
          </value>
        </values>
      </ddeItem>
      <ddeItem name="6789.TW-Price" advise="1">
        <values>
          <value>
            <val>220</val>
          </value>
        </values>
      </ddeItem>
      <ddeItem name="6789.TW-TotalVolume" advise="1">
        <values>
          <value>
            <val>488</val>
          </value>
        </values>
      </ddeItem>
      <ddeItem name="6790.TW-ID" advise="1">
        <values>
          <value t="str">
            <val>6790</val>
          </value>
        </values>
      </ddeItem>
      <ddeItem name="6790.TW-Name" advise="1">
        <values>
          <value t="str">
            <val>永豐實</val>
          </value>
        </values>
      </ddeItem>
      <ddeItem name="6790.TW-OddPrice" advise="1">
        <values>
          <value>
            <val>38.5</val>
          </value>
        </values>
      </ddeItem>
      <ddeItem name="6790.TW-Price" advise="1">
        <values>
          <value>
            <val>38.700000000000003</val>
          </value>
        </values>
      </ddeItem>
      <ddeItem name="6790.TW-TotalVolume" advise="1">
        <values>
          <value>
            <val>227</val>
          </value>
        </values>
      </ddeItem>
      <ddeItem name="6792.TW-ID" advise="1">
        <values>
          <value t="str">
            <val>6792</val>
          </value>
        </values>
      </ddeItem>
      <ddeItem name="6792.TW-Name" advise="1">
        <values>
          <value t="str">
            <val>詠業</val>
          </value>
        </values>
      </ddeItem>
      <ddeItem name="6792.TW-OddPrice" advise="1">
        <values>
          <value t="str">
            <val>--</val>
          </value>
        </values>
      </ddeItem>
      <ddeItem name="6792.TW-Price" advise="1">
        <values>
          <value>
            <val>83.3</val>
          </value>
        </values>
      </ddeItem>
      <ddeItem name="6792.TW-TotalVolume" advise="1">
        <values>
          <value>
            <val>1</val>
          </value>
        </values>
      </ddeItem>
      <ddeItem name="6796.TW-ID" advise="1">
        <values>
          <value t="str">
            <val>6796</val>
          </value>
        </values>
      </ddeItem>
      <ddeItem name="6796.TW-Name" advise="1">
        <values>
          <value t="str">
            <val>晉弘</val>
          </value>
        </values>
      </ddeItem>
      <ddeItem name="6796.TW-OddPrice" advise="1">
        <values>
          <value t="str">
            <val>--</val>
          </value>
        </values>
      </ddeItem>
      <ddeItem name="6796.TW-Price" advise="1">
        <values>
          <value>
            <val>91</val>
          </value>
        </values>
      </ddeItem>
      <ddeItem name="6796.TW-TotalVolume" advise="1">
        <values>
          <value>
            <val>22</val>
          </value>
        </values>
      </ddeItem>
      <ddeItem name="6799.TW-ID" advise="1">
        <values>
          <value t="str">
            <val>6799</val>
          </value>
        </values>
      </ddeItem>
      <ddeItem name="6799.TW-Name" advise="1">
        <values>
          <value t="str">
            <val>來頡</val>
          </value>
        </values>
      </ddeItem>
      <ddeItem name="6799.TW-OddPrice" advise="1">
        <values>
          <value>
            <val>160.5</val>
          </value>
        </values>
      </ddeItem>
      <ddeItem name="6799.TW-Price" advise="1">
        <values>
          <value>
            <val>159.5</val>
          </value>
        </values>
      </ddeItem>
      <ddeItem name="6799.TW-TotalVolume" advise="1">
        <values>
          <value>
            <val>722</val>
          </value>
        </values>
      </ddeItem>
      <ddeItem name="6806.TW-ID" advise="1">
        <values>
          <value t="str">
            <val>6806</val>
          </value>
        </values>
      </ddeItem>
      <ddeItem name="6806.TW-Name" advise="1">
        <values>
          <value t="str">
            <val>森崴能源</val>
          </value>
        </values>
      </ddeItem>
      <ddeItem name="6806.TW-OddPrice" advise="1">
        <values>
          <value>
            <val>109</val>
          </value>
        </values>
      </ddeItem>
      <ddeItem name="6806.TW-Price" advise="1">
        <values>
          <value>
            <val>109.5</val>
          </value>
        </values>
      </ddeItem>
      <ddeItem name="6806.TW-TotalVolume" advise="1">
        <values>
          <value>
            <val>431</val>
          </value>
        </values>
      </ddeItem>
      <ddeItem name="6807.TW-ID" advise="1">
        <values>
          <value t="str">
            <val>6807</val>
          </value>
        </values>
      </ddeItem>
      <ddeItem name="6807.TW-Name" advise="1">
        <values>
          <value t="str">
            <val>峰源-KY</val>
          </value>
        </values>
      </ddeItem>
      <ddeItem name="6807.TW-OddPrice" advise="1">
        <values>
          <value>
            <val>28.6</val>
          </value>
        </values>
      </ddeItem>
      <ddeItem name="6807.TW-Price" advise="1">
        <values>
          <value>
            <val>28.55</val>
          </value>
        </values>
      </ddeItem>
      <ddeItem name="6807.TW-TotalVolume" advise="1">
        <values>
          <value>
            <val>2</val>
          </value>
        </values>
      </ddeItem>
      <ddeItem name="6830.TW-ID" advise="1">
        <values>
          <value t="str">
            <val>6830</val>
          </value>
        </values>
      </ddeItem>
      <ddeItem name="6830.TW-Name" advise="1">
        <values>
          <value t="str">
            <val>汎銓</val>
          </value>
        </values>
      </ddeItem>
      <ddeItem name="6830.TW-OddPrice" advise="1">
        <values>
          <value>
            <val>150.5</val>
          </value>
        </values>
      </ddeItem>
      <ddeItem name="6830.TW-Price" advise="1">
        <values>
          <value>
            <val>149.5</val>
          </value>
        </values>
      </ddeItem>
      <ddeItem name="6830.TW-TotalVolume" advise="1">
        <values>
          <value>
            <val>189</val>
          </value>
        </values>
      </ddeItem>
      <ddeItem name="6834.TW-ID" advise="1">
        <values>
          <value t="str">
            <val>6834</val>
          </value>
        </values>
      </ddeItem>
      <ddeItem name="6834.TW-Name" advise="1">
        <values>
          <value t="str">
            <val>天二科技</val>
          </value>
        </values>
      </ddeItem>
      <ddeItem name="6834.TW-OddPrice" advise="1">
        <values>
          <value t="str">
            <val>--</val>
          </value>
        </values>
      </ddeItem>
      <ddeItem name="6834.TW-Price" advise="1">
        <values>
          <value>
            <val>27.55</val>
          </value>
        </values>
      </ddeItem>
      <ddeItem name="6834.TW-TotalVolume" advise="1">
        <values>
          <value>
            <val>3</val>
          </value>
        </values>
      </ddeItem>
      <ddeItem name="6835.TW-ID" advise="1">
        <values>
          <value t="str">
            <val>6835</val>
          </value>
        </values>
      </ddeItem>
      <ddeItem name="6835.TW-Name" advise="1">
        <values>
          <value t="str">
            <val>圓裕</val>
          </value>
        </values>
      </ddeItem>
      <ddeItem name="6835.TW-OddPrice" advise="1">
        <values>
          <value>
            <val>49.1</val>
          </value>
        </values>
      </ddeItem>
      <ddeItem name="6835.TW-Price" advise="1">
        <values>
          <value>
            <val>48.5</val>
          </value>
        </values>
      </ddeItem>
      <ddeItem name="6835.TW-TotalVolume" advise="1">
        <values>
          <value>
            <val>214</val>
          </value>
        </values>
      </ddeItem>
      <ddeItem name="6861.TW-ID" advise="1">
        <values>
          <value t="str">
            <val>6861</val>
          </value>
        </values>
      </ddeItem>
      <ddeItem name="6861.TW-Name" advise="1">
        <values>
          <value t="str">
            <val>睿生光電</val>
          </value>
        </values>
      </ddeItem>
      <ddeItem name="6861.TW-OddPrice" advise="1">
        <values>
          <value>
            <val>102.5</val>
          </value>
        </values>
      </ddeItem>
      <ddeItem name="6861.TW-Price" advise="1">
        <values>
          <value>
            <val>102.5</val>
          </value>
        </values>
      </ddeItem>
      <ddeItem name="6861.TW-TotalVolume" advise="1">
        <values>
          <value>
            <val>10</val>
          </value>
        </values>
      </ddeItem>
      <ddeItem name="6863.TW-ID" advise="1">
        <values>
          <value t="str">
            <val>6863</val>
          </value>
        </values>
      </ddeItem>
      <ddeItem name="6863.TW-Name" advise="1">
        <values>
          <value t="str">
            <val>永道-KY</val>
          </value>
        </values>
      </ddeItem>
      <ddeItem name="6863.TW-OddPrice" advise="1">
        <values>
          <value>
            <val>164.5</val>
          </value>
        </values>
      </ddeItem>
      <ddeItem name="6863.TW-Price" advise="1">
        <values>
          <value>
            <val>163.5</val>
          </value>
        </values>
      </ddeItem>
      <ddeItem name="6863.TW-TotalVolume" advise="1">
        <values>
          <value>
            <val>6</val>
          </value>
        </values>
      </ddeItem>
      <ddeItem name="8011.TW-ID" advise="1">
        <values>
          <value t="str">
            <val>8011</val>
          </value>
        </values>
      </ddeItem>
      <ddeItem name="8011.TW-Name" advise="1">
        <values>
          <value t="str">
            <val>台通</val>
          </value>
        </values>
      </ddeItem>
      <ddeItem name="8011.TW-OddPrice" advise="1">
        <values>
          <value>
            <val>18.55</val>
          </value>
        </values>
      </ddeItem>
      <ddeItem name="8011.TW-Price" advise="1">
        <values>
          <value>
            <val>18.55</val>
          </value>
        </values>
      </ddeItem>
      <ddeItem name="8011.TW-TotalVolume" advise="1">
        <values>
          <value>
            <val>773</val>
          </value>
        </values>
      </ddeItem>
      <ddeItem name="8016.TW-ID" advise="1">
        <values>
          <value t="str">
            <val>8016</val>
          </value>
        </values>
      </ddeItem>
      <ddeItem name="8016.TW-Name" advise="1">
        <values>
          <value t="str">
            <val>矽創</val>
          </value>
        </values>
      </ddeItem>
      <ddeItem name="8016.TW-OddPrice" advise="1">
        <values>
          <value>
            <val>225.5</val>
          </value>
        </values>
      </ddeItem>
      <ddeItem name="8016.TW-Price" advise="1">
        <values>
          <value>
            <val>225</val>
          </value>
        </values>
      </ddeItem>
      <ddeItem name="8016.TW-TotalVolume" advise="1">
        <values>
          <value>
            <val>220</val>
          </value>
        </values>
      </ddeItem>
      <ddeItem name="8021.TW-ID" advise="1">
        <values>
          <value t="str">
            <val>8021</val>
          </value>
        </values>
      </ddeItem>
      <ddeItem name="8021.TW-Name" advise="1">
        <values>
          <value t="str">
            <val>尖點</val>
          </value>
        </values>
      </ddeItem>
      <ddeItem name="8021.TW-OddPrice" advise="1">
        <values>
          <value>
            <val>30</val>
          </value>
        </values>
      </ddeItem>
      <ddeItem name="8021.TW-Price" advise="1">
        <values>
          <value>
            <val>30</val>
          </value>
        </values>
      </ddeItem>
      <ddeItem name="8021.TW-TotalVolume" advise="1">
        <values>
          <value>
            <val>17</val>
          </value>
        </values>
      </ddeItem>
      <ddeItem name="8028.TW-ID" advise="1">
        <values>
          <value t="str">
            <val>8028</val>
          </value>
        </values>
      </ddeItem>
      <ddeItem name="8028.TW-Name" advise="1">
        <values>
          <value t="str">
            <val>昇陽半導體</val>
          </value>
        </values>
      </ddeItem>
      <ddeItem name="8028.TW-OddPrice" advise="1">
        <values>
          <value>
            <val>59.7</val>
          </value>
        </values>
      </ddeItem>
      <ddeItem name="8028.TW-Price" advise="1">
        <values>
          <value>
            <val>59.7</val>
          </value>
        </values>
      </ddeItem>
      <ddeItem name="8028.TW-TotalVolume" advise="1">
        <values>
          <value>
            <val>415</val>
          </value>
        </values>
      </ddeItem>
      <ddeItem name="8033.TW-ID" advise="1">
        <values>
          <value t="str">
            <val>8033</val>
          </value>
        </values>
      </ddeItem>
      <ddeItem name="8033.TW-Name" advise="1">
        <values>
          <value t="str">
            <val>雷虎</val>
          </value>
        </values>
      </ddeItem>
      <ddeItem name="8033.TW-OddPrice" advise="1">
        <values>
          <value>
            <val>67.8</val>
          </value>
        </values>
      </ddeItem>
      <ddeItem name="8033.TW-Price" advise="1">
        <values>
          <value>
            <val>67.8</val>
          </value>
        </values>
      </ddeItem>
      <ddeItem name="8033.TW-TotalVolume" advise="1">
        <values>
          <value>
            <val>1932</val>
          </value>
        </values>
      </ddeItem>
      <ddeItem name="8039.TW-ID" advise="1">
        <values>
          <value t="str">
            <val>8039</val>
          </value>
        </values>
      </ddeItem>
      <ddeItem name="8039.TW-Name" advise="1">
        <values>
          <value t="str">
            <val>台虹</val>
          </value>
        </values>
      </ddeItem>
      <ddeItem name="8039.TW-OddPrice" advise="1">
        <values>
          <value>
            <val>42.65</val>
          </value>
        </values>
      </ddeItem>
      <ddeItem name="8039.TW-Price" advise="1">
        <values>
          <value>
            <val>42.3</val>
          </value>
        </values>
      </ddeItem>
      <ddeItem name="8039.TW-TotalVolume" advise="1">
        <values>
          <value>
            <val>16</val>
          </value>
        </values>
      </ddeItem>
      <ddeItem name="8046.TW-ID" advise="1">
        <values>
          <value t="str">
            <val>8046</val>
          </value>
        </values>
      </ddeItem>
      <ddeItem name="8046.TW-Name" advise="1">
        <values>
          <value t="str">
            <val>南電</val>
          </value>
        </values>
      </ddeItem>
      <ddeItem name="8046.TW-OddPrice" advise="1">
        <values>
          <value>
            <val>305</val>
          </value>
        </values>
      </ddeItem>
      <ddeItem name="8046.TW-Price" advise="1">
        <values>
          <value>
            <val>303</val>
          </value>
        </values>
      </ddeItem>
      <ddeItem name="8046.TW-TotalVolume" advise="1">
        <values>
          <value>
            <val>3769</val>
          </value>
        </values>
      </ddeItem>
      <ddeItem name="8070.TW-ID" advise="1">
        <values>
          <value t="str">
            <val>8070</val>
          </value>
        </values>
      </ddeItem>
      <ddeItem name="8070.TW-Name" advise="1">
        <values>
          <value t="str">
            <val>長華*</val>
          </value>
        </values>
      </ddeItem>
      <ddeItem name="8070.TW-OddPrice" advise="1">
        <values>
          <value>
            <val>36.200000000000003</val>
          </value>
        </values>
      </ddeItem>
      <ddeItem name="8070.TW-Price" advise="1">
        <values>
          <value>
            <val>36.15</val>
          </value>
        </values>
      </ddeItem>
      <ddeItem name="8070.TW-TotalVolume" advise="1">
        <values>
          <value>
            <val>449</val>
          </value>
        </values>
      </ddeItem>
      <ddeItem name="8072.TW-ID" advise="1">
        <values>
          <value t="str">
            <val>8072</val>
          </value>
        </values>
      </ddeItem>
      <ddeItem name="8072.TW-Name" advise="1">
        <values>
          <value t="str">
            <val>陞泰</val>
          </value>
        </values>
      </ddeItem>
      <ddeItem name="8072.TW-OddPrice" advise="1">
        <values>
          <value>
            <val>27.65</val>
          </value>
        </values>
      </ddeItem>
      <ddeItem name="8072.TW-Price" advise="1">
        <values>
          <value>
            <val>28</val>
          </value>
        </values>
      </ddeItem>
      <ddeItem name="8072.TW-TotalVolume" advise="1">
        <values>
          <value>
            <val>46</val>
          </value>
        </values>
      </ddeItem>
      <ddeItem name="8081.TW-ID" advise="1">
        <values>
          <value t="str">
            <val>8081</val>
          </value>
        </values>
      </ddeItem>
      <ddeItem name="8081.TW-Name" advise="1">
        <values>
          <value t="str">
            <val>致新</val>
          </value>
        </values>
      </ddeItem>
      <ddeItem name="8081.TW-OddPrice" advise="1">
        <values>
          <value>
            <val>191</val>
          </value>
        </values>
      </ddeItem>
      <ddeItem name="8081.TW-Price" advise="1">
        <values>
          <value>
            <val>192</val>
          </value>
        </values>
      </ddeItem>
      <ddeItem name="8081.TW-TotalVolume" advise="1">
        <values>
          <value>
            <val>97</val>
          </value>
        </values>
      </ddeItem>
      <ddeItem name="8101.TW-ID" advise="1">
        <values>
          <value t="str">
            <val>8101</val>
          </value>
        </values>
      </ddeItem>
      <ddeItem name="8101.TW-Name" advise="1">
        <values>
          <value t="str">
            <val>華冠</val>
          </value>
        </values>
      </ddeItem>
      <ddeItem name="8101.TW-OddPrice" advise="1">
        <values>
          <value>
            <val>4.78</val>
          </value>
        </values>
      </ddeItem>
      <ddeItem name="8101.TW-Price" advise="1">
        <values>
          <value>
            <val>4.79</val>
          </value>
        </values>
      </ddeItem>
      <ddeItem name="8101.TW-TotalVolume" advise="1">
        <values>
          <value>
            <val>3</val>
          </value>
        </values>
      </ddeItem>
      <ddeItem name="8103.TW-ID" advise="1">
        <values>
          <value t="str">
            <val>8103</val>
          </value>
        </values>
      </ddeItem>
      <ddeItem name="8103.TW-Name" advise="1">
        <values>
          <value t="str">
            <val>瀚荃</val>
          </value>
        </values>
      </ddeItem>
      <ddeItem name="8103.TW-OddPrice" advise="1">
        <values>
          <value>
            <val>36.950000000000003</val>
          </value>
        </values>
      </ddeItem>
      <ddeItem name="8103.TW-Price" advise="1">
        <values>
          <value>
            <val>37.049999999999997</val>
          </value>
        </values>
      </ddeItem>
      <ddeItem name="8103.TW-TotalVolume" advise="1">
        <values>
          <value>
            <val>31</val>
          </value>
        </values>
      </ddeItem>
      <ddeItem name="8104.TW-ID" advise="1">
        <values>
          <value t="str">
            <val>8104</val>
          </value>
        </values>
      </ddeItem>
      <ddeItem name="8104.TW-Name" advise="1">
        <values>
          <value t="str">
            <val>錸寶</val>
          </value>
        </values>
      </ddeItem>
      <ddeItem name="8104.TW-OddPrice" advise="1">
        <values>
          <value t="str">
            <val>--</val>
          </value>
        </values>
      </ddeItem>
      <ddeItem name="8104.TW-Price" advise="1">
        <values>
          <value>
            <val>40.799999999999997</val>
          </value>
        </values>
      </ddeItem>
      <ddeItem name="8104.TW-TotalVolume" advise="1">
        <values>
          <value>
            <val>24</val>
          </value>
        </values>
      </ddeItem>
      <ddeItem name="8105.TW-ID" advise="1">
        <values>
          <value t="str">
            <val>8105</val>
          </value>
        </values>
      </ddeItem>
      <ddeItem name="8105.TW-Name" advise="1">
        <values>
          <value t="str">
            <val>凌巨</val>
          </value>
        </values>
      </ddeItem>
      <ddeItem name="8105.TW-OddPrice" advise="1">
        <values>
          <value t="str">
            <val>--</val>
          </value>
        </values>
      </ddeItem>
      <ddeItem name="8105.TW-Price" advise="1">
        <values>
          <value>
            <val>13.95</val>
          </value>
        </values>
      </ddeItem>
      <ddeItem name="8105.TW-TotalVolume" advise="1">
        <values>
          <value>
            <val>186</val>
          </value>
        </values>
      </ddeItem>
      <ddeItem name="8110.TW-ID" advise="1">
        <values>
          <value t="str">
            <val>8110</val>
          </value>
        </values>
      </ddeItem>
      <ddeItem name="8110.TW-Name" advise="1">
        <values>
          <value t="str">
            <val>華東</val>
          </value>
        </values>
      </ddeItem>
      <ddeItem name="8110.TW-OddPrice" advise="1">
        <values>
          <value>
            <val>13.35</val>
          </value>
        </values>
      </ddeItem>
      <ddeItem name="8110.TW-Price" advise="1">
        <values>
          <value>
            <val>13.4</val>
          </value>
        </values>
      </ddeItem>
      <ddeItem name="8110.TW-TotalVolume" advise="1">
        <values>
          <value>
            <val>109</val>
          </value>
        </values>
      </ddeItem>
      <ddeItem name="8112.TW-ID" advise="1">
        <values>
          <value t="str">
            <val>8112</val>
          </value>
        </values>
      </ddeItem>
      <ddeItem name="8112.TW-Name" advise="1">
        <values>
          <value t="str">
            <val>至上</val>
          </value>
        </values>
      </ddeItem>
      <ddeItem name="8112.TW-OddPrice" advise="1">
        <values>
          <value>
            <val>46.15</val>
          </value>
        </values>
      </ddeItem>
      <ddeItem name="8112.TW-Price" advise="1">
        <values>
          <value>
            <val>46.15</val>
          </value>
        </values>
      </ddeItem>
      <ddeItem name="8112.TW-TotalVolume" advise="1">
        <values>
          <value>
            <val>797</val>
          </value>
        </values>
      </ddeItem>
      <ddeItem name="8114.TW-ID" advise="1">
        <values>
          <value t="str">
            <val>8114</val>
          </value>
        </values>
      </ddeItem>
      <ddeItem name="8114.TW-Name" advise="1">
        <values>
          <value t="str">
            <val>振樺電</val>
          </value>
        </values>
      </ddeItem>
      <ddeItem name="8114.TW-OddPrice" advise="1">
        <values>
          <value>
            <val>108.5</val>
          </value>
        </values>
      </ddeItem>
      <ddeItem name="8114.TW-Price" advise="1">
        <values>
          <value>
            <val>108.5</val>
          </value>
        </values>
      </ddeItem>
      <ddeItem name="8114.TW-TotalVolume" advise="1">
        <values>
          <value>
            <val>47</val>
          </value>
        </values>
      </ddeItem>
      <ddeItem name="8131.TW-ID" advise="1">
        <values>
          <value t="str">
            <val>8131</val>
          </value>
        </values>
      </ddeItem>
      <ddeItem name="8131.TW-Name" advise="1">
        <values>
          <value t="str">
            <val>福懋科</val>
          </value>
        </values>
      </ddeItem>
      <ddeItem name="8131.TW-OddPrice" advise="1">
        <values>
          <value>
            <val>43.1</val>
          </value>
        </values>
      </ddeItem>
      <ddeItem name="8131.TW-Price" advise="1">
        <values>
          <value>
            <val>43.1</val>
          </value>
        </values>
      </ddeItem>
      <ddeItem name="8131.TW-TotalVolume" advise="1">
        <values>
          <value>
            <val>187</val>
          </value>
        </values>
      </ddeItem>
      <ddeItem name="8150.TW-ID" advise="1">
        <values>
          <value t="str">
            <val>8150</val>
          </value>
        </values>
      </ddeItem>
      <ddeItem name="8150.TW-Name" advise="1">
        <values>
          <value t="str">
            <val>南茂</val>
          </value>
        </values>
      </ddeItem>
      <ddeItem name="8150.TW-OddPrice" advise="1">
        <values>
          <value>
            <val>40.25</val>
          </value>
        </values>
      </ddeItem>
      <ddeItem name="8150.TW-Price" advise="1">
        <values>
          <value>
            <val>40.4</val>
          </value>
        </values>
      </ddeItem>
      <ddeItem name="8150.TW-TotalVolume" advise="1">
        <values>
          <value>
            <val>3707</val>
          </value>
        </values>
      </ddeItem>
      <ddeItem name="8163.TW-ID" advise="1">
        <values>
          <value t="str">
            <val>8163</val>
          </value>
        </values>
      </ddeItem>
      <ddeItem name="8163.TW-Name" advise="1">
        <values>
          <value t="str">
            <val>達方</val>
          </value>
        </values>
      </ddeItem>
      <ddeItem name="8163.TW-OddPrice" advise="1">
        <values>
          <value>
            <val>46.65</val>
          </value>
        </values>
      </ddeItem>
      <ddeItem name="8163.TW-Price" advise="1">
        <values>
          <value>
            <val>46.65</val>
          </value>
        </values>
      </ddeItem>
      <ddeItem name="8163.TW-TotalVolume" advise="1">
        <values>
          <value>
            <val>165</val>
          </value>
        </values>
      </ddeItem>
      <ddeItem name="8201.TW-ID" advise="1">
        <values>
          <value t="str">
            <val>8201</val>
          </value>
        </values>
      </ddeItem>
      <ddeItem name="8201.TW-Name" advise="1">
        <values>
          <value t="str">
            <val>無敵</val>
          </value>
        </values>
      </ddeItem>
      <ddeItem name="8201.TW-OddPrice" advise="1">
        <values>
          <value t="str">
            <val>--</val>
          </value>
        </values>
      </ddeItem>
      <ddeItem name="8201.TW-Price" advise="1">
        <values>
          <value>
            <val>13.15</val>
          </value>
        </values>
      </ddeItem>
      <ddeItem name="8201.TW-TotalVolume" advise="1">
        <values>
          <value>
            <val>92</val>
          </value>
        </values>
      </ddeItem>
      <ddeItem name="8210.TW-ID" advise="1">
        <values>
          <value t="str">
            <val>8210</val>
          </value>
        </values>
      </ddeItem>
      <ddeItem name="8210.TW-Name" advise="1">
        <values>
          <value t="str">
            <val>勤誠</val>
          </value>
        </values>
      </ddeItem>
      <ddeItem name="8210.TW-OddPrice" advise="1">
        <values>
          <value>
            <val>98.1</val>
          </value>
        </values>
      </ddeItem>
      <ddeItem name="8210.TW-Price" advise="1">
        <values>
          <value>
            <val>98</val>
          </value>
        </values>
      </ddeItem>
      <ddeItem name="8210.TW-TotalVolume" advise="1">
        <values>
          <value>
            <val>1988</val>
          </value>
        </values>
      </ddeItem>
      <ddeItem name="8213.TW-ID" advise="1">
        <values>
          <value t="str">
            <val>8213</val>
          </value>
        </values>
      </ddeItem>
      <ddeItem name="8213.TW-Name" advise="1">
        <values>
          <value t="str">
            <val>志超</val>
          </value>
        </values>
      </ddeItem>
      <ddeItem name="8213.TW-OddPrice" advise="1">
        <values>
          <value>
            <val>41</val>
          </value>
        </values>
      </ddeItem>
      <ddeItem name="8213.TW-Price" advise="1">
        <values>
          <value>
            <val>40.950000000000003</val>
          </value>
        </values>
      </ddeItem>
      <ddeItem name="8213.TW-TotalVolume" advise="1">
        <values>
          <value>
            <val>819</val>
          </value>
        </values>
      </ddeItem>
      <ddeItem name="8215.TW-ID" advise="1">
        <values>
          <value t="str">
            <val>8215</val>
          </value>
        </values>
      </ddeItem>
      <ddeItem name="8215.TW-Name" advise="1">
        <values>
          <value t="str">
            <val>明基材</val>
          </value>
        </values>
      </ddeItem>
      <ddeItem name="8215.TW-OddPrice" advise="1">
        <values>
          <value>
            <val>35.35</val>
          </value>
        </values>
      </ddeItem>
      <ddeItem name="8215.TW-Price" advise="1">
        <values>
          <value>
            <val>35.35</val>
          </value>
        </values>
      </ddeItem>
      <ddeItem name="8215.TW-TotalVolume" advise="1">
        <values>
          <value>
            <val>311</val>
          </value>
        </values>
      </ddeItem>
      <ddeItem name="8222.TW-ID" advise="1">
        <values>
          <value t="str">
            <val>8222</val>
          </value>
        </values>
      </ddeItem>
      <ddeItem name="8222.TW-Name" advise="1">
        <values>
          <value t="str">
            <val>寶一</val>
          </value>
        </values>
      </ddeItem>
      <ddeItem name="8222.TW-OddPrice" advise="1">
        <values>
          <value>
            <val>61.3</val>
          </value>
        </values>
      </ddeItem>
      <ddeItem name="8222.TW-Price" advise="1">
        <values>
          <value>
            <val>61</val>
          </value>
        </values>
      </ddeItem>
      <ddeItem name="8222.TW-TotalVolume" advise="1">
        <values>
          <value>
            <val>3035</val>
          </value>
        </values>
      </ddeItem>
      <ddeItem name="8249.TW-ID" advise="1">
        <values>
          <value t="str">
            <val>8249</val>
          </value>
        </values>
      </ddeItem>
      <ddeItem name="8249.TW-Name" advise="1">
        <values>
          <value t="str">
            <val>菱光</val>
          </value>
        </values>
      </ddeItem>
      <ddeItem name="8249.TW-OddPrice" advise="1">
        <values>
          <value>
            <val>31.35</val>
          </value>
        </values>
      </ddeItem>
      <ddeItem name="8249.TW-Price" advise="1">
        <values>
          <value>
            <val>31.5</val>
          </value>
        </values>
      </ddeItem>
      <ddeItem name="8249.TW-TotalVolume" advise="1">
        <values>
          <value>
            <val>108</val>
          </value>
        </values>
      </ddeItem>
      <ddeItem name="8261.TW-ID" advise="1">
        <values>
          <value t="str">
            <val>8261</val>
          </value>
        </values>
      </ddeItem>
      <ddeItem name="8261.TW-Name" advise="1">
        <values>
          <value t="str">
            <val>富鼎</val>
          </value>
        </values>
      </ddeItem>
      <ddeItem name="8261.TW-OddPrice" advise="1">
        <values>
          <value>
            <val>105.5</val>
          </value>
        </values>
      </ddeItem>
      <ddeItem name="8261.TW-Price" advise="1">
        <values>
          <value>
            <val>105.5</val>
          </value>
        </values>
      </ddeItem>
      <ddeItem name="8261.TW-TotalVolume" advise="1">
        <values>
          <value>
            <val>96</val>
          </value>
        </values>
      </ddeItem>
      <ddeItem name="8271.TW-ID" advise="1">
        <values>
          <value t="str">
            <val>8271</val>
          </value>
        </values>
      </ddeItem>
      <ddeItem name="8271.TW-Name" advise="1">
        <values>
          <value t="str">
            <val>宇瞻</val>
          </value>
        </values>
      </ddeItem>
      <ddeItem name="8271.TW-OddPrice" advise="1">
        <values>
          <value>
            <val>53.1</val>
          </value>
        </values>
      </ddeItem>
      <ddeItem name="8271.TW-Price" advise="1">
        <values>
          <value>
            <val>53.4</val>
          </value>
        </values>
      </ddeItem>
      <ddeItem name="8271.TW-TotalVolume" advise="1">
        <values>
          <value>
            <val>304</val>
          </value>
        </values>
      </ddeItem>
      <ddeItem name="8341.TW-ID" advise="1">
        <values>
          <value t="str">
            <val>8341</val>
          </value>
        </values>
      </ddeItem>
      <ddeItem name="8341.TW-Name" advise="1">
        <values>
          <value t="str">
            <val>日友</val>
          </value>
        </values>
      </ddeItem>
      <ddeItem name="8341.TW-OddPrice" advise="1">
        <values>
          <value>
            <val>158.5</val>
          </value>
        </values>
      </ddeItem>
      <ddeItem name="8341.TW-Price" advise="1">
        <values>
          <value>
            <val>158.5</val>
          </value>
        </values>
      </ddeItem>
      <ddeItem name="8341.TW-TotalVolume" advise="1">
        <values>
          <value>
            <val>18</val>
          </value>
        </values>
      </ddeItem>
      <ddeItem name="8367.TW-ID" advise="1">
        <values>
          <value t="str">
            <val>8367</val>
          </value>
        </values>
      </ddeItem>
      <ddeItem name="8367.TW-Name" advise="1">
        <values>
          <value t="str">
            <val>建新國際</val>
          </value>
        </values>
      </ddeItem>
      <ddeItem name="8367.TW-OddPrice" advise="1">
        <values>
          <value t="str">
            <val>--</val>
          </value>
        </values>
      </ddeItem>
      <ddeItem name="8367.TW-Price" advise="1">
        <values>
          <value>
            <val>47</val>
          </value>
        </values>
      </ddeItem>
      <ddeItem name="8367.TW-TotalVolume" advise="1">
        <values>
          <value>
            <val>14</val>
          </value>
        </values>
      </ddeItem>
      <ddeItem name="8374.TW-ID" advise="1">
        <values>
          <value t="str">
            <val>8374</val>
          </value>
        </values>
      </ddeItem>
      <ddeItem name="8374.TW-Name" advise="1">
        <values>
          <value t="str">
            <val>羅昇</val>
          </value>
        </values>
      </ddeItem>
      <ddeItem name="8374.TW-OddPrice" advise="1">
        <values>
          <value t="str">
            <val>--</val>
          </value>
        </values>
      </ddeItem>
      <ddeItem name="8374.TW-Price" advise="1">
        <values>
          <value>
            <val>30.9</val>
          </value>
        </values>
      </ddeItem>
      <ddeItem name="8374.TW-TotalVolume" advise="1">
        <values>
          <value>
            <val>10</val>
          </value>
        </values>
      </ddeItem>
      <ddeItem name="8404.TW-ID" advise="1">
        <values>
          <value t="str">
            <val>8404</val>
          </value>
        </values>
      </ddeItem>
      <ddeItem name="8404.TW-Name" advise="1">
        <values>
          <value t="str">
            <val>百和興業-KY</val>
          </value>
        </values>
      </ddeItem>
      <ddeItem name="8404.TW-OddPrice" advise="1">
        <values>
          <value>
            <val>25.3</val>
          </value>
        </values>
      </ddeItem>
      <ddeItem name="8404.TW-Price" advise="1">
        <values>
          <value t="str">
            <val>--</val>
          </value>
        </values>
      </ddeItem>
      <ddeItem name="8404.TW-TotalVolume" advise="1">
        <values>
          <value>
            <val>0</val>
          </value>
        </values>
      </ddeItem>
      <ddeItem name="8411.TW-ID" advise="1">
        <values>
          <value t="str">
            <val>8411</val>
          </value>
        </values>
      </ddeItem>
      <ddeItem name="8411.TW-Name" advise="1">
        <values>
          <value t="str">
            <val>福貞-KY</val>
          </value>
        </values>
      </ddeItem>
      <ddeItem name="8411.TW-OddPrice" advise="1">
        <values>
          <value t="str">
            <val>--</val>
          </value>
        </values>
      </ddeItem>
      <ddeItem name="8411.TW-Price" advise="1">
        <values>
          <value>
            <val>14.9</val>
          </value>
        </values>
      </ddeItem>
      <ddeItem name="8411.TW-TotalVolume" advise="1">
        <values>
          <value>
            <val>16</val>
          </value>
        </values>
      </ddeItem>
      <ddeItem name="8422.TW-ID" advise="1">
        <values>
          <value t="str">
            <val>8422</val>
          </value>
        </values>
      </ddeItem>
      <ddeItem name="8422.TW-Name" advise="1">
        <values>
          <value t="str">
            <val>可寧衛</val>
          </value>
        </values>
      </ddeItem>
      <ddeItem name="8422.TW-OddPrice" advise="1">
        <values>
          <value>
            <val>203.5</val>
          </value>
        </values>
      </ddeItem>
      <ddeItem name="8422.TW-Price" advise="1">
        <values>
          <value>
            <val>204.5</val>
          </value>
        </values>
      </ddeItem>
      <ddeItem name="8422.TW-TotalVolume" advise="1">
        <values>
          <value>
            <val>56</val>
          </value>
        </values>
      </ddeItem>
      <ddeItem name="8429.TW-ID" advise="1">
        <values>
          <value t="str">
            <val>8429</val>
          </value>
        </values>
      </ddeItem>
      <ddeItem name="8429.TW-Name" advise="1">
        <values>
          <value t="str">
            <val>金麗-KY</val>
          </value>
        </values>
      </ddeItem>
      <ddeItem name="8429.TW-OddPrice" advise="1">
        <values>
          <value>
            <val>11.1</val>
          </value>
        </values>
      </ddeItem>
      <ddeItem name="8429.TW-Price" advise="1">
        <values>
          <value>
            <val>11</val>
          </value>
        </values>
      </ddeItem>
      <ddeItem name="8429.TW-TotalVolume" advise="1">
        <values>
          <value>
            <val>15</val>
          </value>
        </values>
      </ddeItem>
      <ddeItem name="8438.TW-ID" advise="1">
        <values>
          <value t="str">
            <val>8438</val>
          </value>
        </values>
      </ddeItem>
      <ddeItem name="8438.TW-Name" advise="1">
        <values>
          <value t="str">
            <val>昶昕</val>
          </value>
        </values>
      </ddeItem>
      <ddeItem name="8438.TW-OddPrice" advise="1">
        <values>
          <value t="str">
            <val>--</val>
          </value>
        </values>
      </ddeItem>
      <ddeItem name="8438.TW-Price" advise="1">
        <values>
          <value>
            <val>26.65</val>
          </value>
        </values>
      </ddeItem>
      <ddeItem name="8438.TW-TotalVolume" advise="1">
        <values>
          <value>
            <val>3</val>
          </value>
        </values>
      </ddeItem>
      <ddeItem name="8442.TW-ID" advise="1">
        <values>
          <value t="str">
            <val>8442</val>
          </value>
        </values>
      </ddeItem>
      <ddeItem name="8442.TW-Name" advise="1">
        <values>
          <value t="str">
            <val>威宏-KY</val>
          </value>
        </values>
      </ddeItem>
      <ddeItem name="8442.TW-OddPrice" advise="1">
        <values>
          <value>
            <val>85.5</val>
          </value>
        </values>
      </ddeItem>
      <ddeItem name="8442.TW-Price" advise="1">
        <values>
          <value>
            <val>86</val>
          </value>
        </values>
      </ddeItem>
      <ddeItem name="8442.TW-TotalVolume" advise="1">
        <values>
          <value>
            <val>25</val>
          </value>
        </values>
      </ddeItem>
      <ddeItem name="8443.TW-ID" advise="1">
        <values>
          <value t="str">
            <val>8443</val>
          </value>
        </values>
      </ddeItem>
      <ddeItem name="8443.TW-Name" advise="1">
        <values>
          <value t="str">
            <val>阿瘦</val>
          </value>
        </values>
      </ddeItem>
      <ddeItem name="8443.TW-OddPrice" advise="1">
        <values>
          <value>
            <val>12</val>
          </value>
        </values>
      </ddeItem>
      <ddeItem name="8443.TW-Price" advise="1">
        <values>
          <value>
            <val>11.9</val>
          </value>
        </values>
      </ddeItem>
      <ddeItem name="8443.TW-TotalVolume" advise="1">
        <values>
          <value>
            <val>12</val>
          </value>
        </values>
      </ddeItem>
      <ddeItem name="8454.TW-ID" advise="1">
        <values>
          <value t="str">
            <val>8454</val>
          </value>
        </values>
      </ddeItem>
      <ddeItem name="8454.TW-Name" advise="1">
        <values>
          <value t="str">
            <val>富邦媒</val>
          </value>
        </values>
      </ddeItem>
      <ddeItem name="8454.TW-OddPrice" advise="1">
        <values>
          <value>
            <val>708</val>
          </value>
        </values>
      </ddeItem>
      <ddeItem name="8454.TW-Price" advise="1">
        <values>
          <value>
            <val>705</val>
          </value>
        </values>
      </ddeItem>
      <ddeItem name="8454.TW-TotalVolume" advise="1">
        <values>
          <value>
            <val>61</val>
          </value>
        </values>
      </ddeItem>
      <ddeItem name="8462.TW-ID" advise="1">
        <values>
          <value t="str">
            <val>8462</val>
          </value>
        </values>
      </ddeItem>
      <ddeItem name="8462.TW-Name" advise="1">
        <values>
          <value t="str">
            <val>柏文</val>
          </value>
        </values>
      </ddeItem>
      <ddeItem name="8462.TW-OddPrice" advise="1">
        <values>
          <value>
            <val>149.5</val>
          </value>
        </values>
      </ddeItem>
      <ddeItem name="8462.TW-Price" advise="1">
        <values>
          <value>
            <val>149.5</val>
          </value>
        </values>
      </ddeItem>
      <ddeItem name="8462.TW-TotalVolume" advise="1">
        <values>
          <value>
            <val>1</val>
          </value>
        </values>
      </ddeItem>
      <ddeItem name="8463.TW-ID" advise="1">
        <values>
          <value t="str">
            <val>8463</val>
          </value>
        </values>
      </ddeItem>
      <ddeItem name="8463.TW-Name" advise="1">
        <values>
          <value t="str">
            <val>潤泰材</val>
          </value>
        </values>
      </ddeItem>
      <ddeItem name="8463.TW-OddPrice" advise="1">
        <values>
          <value>
            <val>27.5</val>
          </value>
        </values>
      </ddeItem>
      <ddeItem name="8463.TW-Price" advise="1">
        <values>
          <value>
            <val>27.75</val>
          </value>
        </values>
      </ddeItem>
      <ddeItem name="8463.TW-TotalVolume" advise="1">
        <values>
          <value>
            <val>22</val>
          </value>
        </values>
      </ddeItem>
      <ddeItem name="8464.TW-ID" advise="1">
        <values>
          <value t="str">
            <val>8464</val>
          </value>
        </values>
      </ddeItem>
      <ddeItem name="8464.TW-Name" advise="1">
        <values>
          <value t="str">
            <val>億豐</val>
          </value>
        </values>
      </ddeItem>
      <ddeItem name="8464.TW-OddPrice" advise="1">
        <values>
          <value>
            <val>349.5</val>
          </value>
        </values>
      </ddeItem>
      <ddeItem name="8464.TW-Price" advise="1">
        <values>
          <value>
            <val>351</val>
          </value>
        </values>
      </ddeItem>
      <ddeItem name="8464.TW-TotalVolume" advise="1">
        <values>
          <value>
            <val>17</val>
          </value>
        </values>
      </ddeItem>
      <ddeItem name="8466.TW-ID" advise="1">
        <values>
          <value t="str">
            <val>8466</val>
          </value>
        </values>
      </ddeItem>
      <ddeItem name="8466.TW-Name" advise="1">
        <values>
          <value t="str">
            <val>美吉吉-KY</val>
          </value>
        </values>
      </ddeItem>
      <ddeItem name="8466.TW-OddPrice" advise="1">
        <values>
          <value t="str">
            <val>--</val>
          </value>
        </values>
      </ddeItem>
      <ddeItem name="8466.TW-Price" advise="1">
        <values>
          <value>
            <val>44.25</val>
          </value>
        </values>
      </ddeItem>
      <ddeItem name="8466.TW-TotalVolume" advise="1">
        <values>
          <value>
            <val>3</val>
          </value>
        </values>
      </ddeItem>
      <ddeItem name="8467.TW-ID" advise="1">
        <values>
          <value t="str">
            <val>8467</val>
          </value>
        </values>
      </ddeItem>
      <ddeItem name="8467.TW-Name" advise="1">
        <values>
          <value t="str">
            <val>波力-KY</val>
          </value>
        </values>
      </ddeItem>
      <ddeItem name="8467.TW-OddPrice" advise="1">
        <values>
          <value t="str">
            <val>--</val>
          </value>
        </values>
      </ddeItem>
      <ddeItem name="8467.TW-Price" advise="1">
        <values>
          <value>
            <val>57.7</val>
          </value>
        </values>
      </ddeItem>
      <ddeItem name="8467.TW-TotalVolume" advise="1">
        <values>
          <value>
            <val>6</val>
          </value>
        </values>
      </ddeItem>
      <ddeItem name="8473.TW-ID" advise="1">
        <values>
          <value t="str">
            <val>8473</val>
          </value>
        </values>
      </ddeItem>
      <ddeItem name="8473.TW-Name" advise="1">
        <values>
          <value t="str">
            <val>山林水</val>
          </value>
        </values>
      </ddeItem>
      <ddeItem name="8473.TW-OddPrice" advise="1">
        <values>
          <value t="str">
            <val>--</val>
          </value>
        </values>
      </ddeItem>
      <ddeItem name="8473.TW-Price" advise="1">
        <values>
          <value t="str">
            <val>--</val>
          </value>
        </values>
      </ddeItem>
      <ddeItem name="8473.TW-TotalVolume" advise="1">
        <values>
          <value>
            <val>0</val>
          </value>
        </values>
      </ddeItem>
      <ddeItem name="8478.TW-ID" advise="1">
        <values>
          <value t="str">
            <val>8478</val>
          </value>
        </values>
      </ddeItem>
      <ddeItem name="8478.TW-Name" advise="1">
        <values>
          <value t="str">
            <val>東哥遊艇</val>
          </value>
        </values>
      </ddeItem>
      <ddeItem name="8478.TW-OddPrice" advise="1">
        <values>
          <value>
            <val>514</val>
          </value>
        </values>
      </ddeItem>
      <ddeItem name="8478.TW-Price" advise="1">
        <values>
          <value>
            <val>511</val>
          </value>
        </values>
      </ddeItem>
      <ddeItem name="8478.TW-TotalVolume" advise="1">
        <values>
          <value>
            <val>458</val>
          </value>
        </values>
      </ddeItem>
      <ddeItem name="8481.TW-ID" advise="1">
        <values>
          <value t="str">
            <val>8481</val>
          </value>
        </values>
      </ddeItem>
      <ddeItem name="8481.TW-Name" advise="1">
        <values>
          <value t="str">
            <val>政伸</val>
          </value>
        </values>
      </ddeItem>
      <ddeItem name="8481.TW-OddPrice" advise="1">
        <values>
          <value t="str">
            <val>--</val>
          </value>
        </values>
      </ddeItem>
      <ddeItem name="8481.TW-Price" advise="1">
        <values>
          <value>
            <val>58</val>
          </value>
        </values>
      </ddeItem>
      <ddeItem name="8481.TW-TotalVolume" advise="1">
        <values>
          <value>
            <val>3</val>
          </value>
        </values>
      </ddeItem>
      <ddeItem name="8482.TW-ID" advise="1">
        <values>
          <value t="str">
            <val>8482</val>
          </value>
        </values>
      </ddeItem>
      <ddeItem name="8482.TW-Name" advise="1">
        <values>
          <value t="str">
            <val>商億-KY</val>
          </value>
        </values>
      </ddeItem>
      <ddeItem name="8482.TW-OddPrice" advise="1">
        <values>
          <value>
            <val>77</val>
          </value>
        </values>
      </ddeItem>
      <ddeItem name="8482.TW-Price" advise="1">
        <values>
          <value t="str">
            <val>--</val>
          </value>
        </values>
      </ddeItem>
      <ddeItem name="8482.TW-TotalVolume" advise="1">
        <values>
          <value>
            <val>0</val>
          </value>
        </values>
      </ddeItem>
      <ddeItem name="8488.TW-ID" advise="1">
        <values>
          <value t="str">
            <val>8488</val>
          </value>
        </values>
      </ddeItem>
      <ddeItem name="8488.TW-Name" advise="1">
        <values>
          <value t="str">
            <val>吉源-KY</val>
          </value>
        </values>
      </ddeItem>
      <ddeItem name="8488.TW-OddPrice" advise="1">
        <values>
          <value t="str">
            <val>--</val>
          </value>
        </values>
      </ddeItem>
      <ddeItem name="8488.TW-Price" advise="1">
        <values>
          <value t="str">
            <val>--</val>
          </value>
        </values>
      </ddeItem>
      <ddeItem name="8488.TW-TotalVolume" advise="1">
        <values>
          <value>
            <val>0</val>
          </value>
        </values>
      </ddeItem>
      <ddeItem name="8499.TW-ID" advise="1">
        <values>
          <value t="str">
            <val>8499</val>
          </value>
        </values>
      </ddeItem>
      <ddeItem name="8499.TW-Name" advise="1">
        <values>
          <value t="str">
            <val>鼎炫-KY</val>
          </value>
        </values>
      </ddeItem>
      <ddeItem name="8499.TW-OddPrice" advise="1">
        <values>
          <value t="str">
            <val>--</val>
          </value>
        </values>
      </ddeItem>
      <ddeItem name="8499.TW-Price" advise="1">
        <values>
          <value>
            <val>101</val>
          </value>
        </values>
      </ddeItem>
      <ddeItem name="8499.TW-TotalVolume" advise="1">
        <values>
          <value>
            <val>5</val>
          </value>
        </values>
      </ddeItem>
      <ddeItem name="8926.TW-ID" advise="1">
        <values>
          <value t="str">
            <val>8926</val>
          </value>
        </values>
      </ddeItem>
      <ddeItem name="8926.TW-Name" advise="1">
        <values>
          <value t="str">
            <val>台汽電</val>
          </value>
        </values>
      </ddeItem>
      <ddeItem name="8926.TW-OddPrice" advise="1">
        <values>
          <value>
            <val>51</val>
          </value>
        </values>
      </ddeItem>
      <ddeItem name="8926.TW-Price" advise="1">
        <values>
          <value>
            <val>51</val>
          </value>
        </values>
      </ddeItem>
      <ddeItem name="8926.TW-TotalVolume" advise="1">
        <values>
          <value>
            <val>482</val>
          </value>
        </values>
      </ddeItem>
      <ddeItem name="8940.TW-ID" advise="1">
        <values>
          <value t="str">
            <val>8940</val>
          </value>
        </values>
      </ddeItem>
      <ddeItem name="8940.TW-Name" advise="1">
        <values>
          <value t="str">
            <val>新天地</val>
          </value>
        </values>
      </ddeItem>
      <ddeItem name="8940.TW-OddPrice" advise="1">
        <values>
          <value>
            <val>31.7</val>
          </value>
        </values>
      </ddeItem>
      <ddeItem name="8940.TW-Price" advise="1">
        <values>
          <value>
            <val>31.8</val>
          </value>
        </values>
      </ddeItem>
      <ddeItem name="8940.TW-TotalVolume" advise="1">
        <values>
          <value>
            <val>624</val>
          </value>
        </values>
      </ddeItem>
      <ddeItem name="8996.TW-ID" advise="1">
        <values>
          <value t="str">
            <val>8996</val>
          </value>
        </values>
      </ddeItem>
      <ddeItem name="8996.TW-Name" advise="1">
        <values>
          <value t="str">
            <val>高力</val>
          </value>
        </values>
      </ddeItem>
      <ddeItem name="8996.TW-OddPrice" advise="1">
        <values>
          <value>
            <val>264.5</val>
          </value>
        </values>
      </ddeItem>
      <ddeItem name="8996.TW-Price" advise="1">
        <values>
          <value>
            <val>264.5</val>
          </value>
        </values>
      </ddeItem>
      <ddeItem name="8996.TW-TotalVolume" advise="1">
        <values>
          <value>
            <val>5944</val>
          </value>
        </values>
      </ddeItem>
      <ddeItem name="9802.TW-ID" advise="1">
        <values>
          <value t="str">
            <val>9802</val>
          </value>
        </values>
      </ddeItem>
      <ddeItem name="9802.TW-Name" advise="1">
        <values>
          <value t="str">
            <val>鈺齊-KY</val>
          </value>
        </values>
      </ddeItem>
      <ddeItem name="9802.TW-OddPrice" advise="1">
        <values>
          <value>
            <val>126.5</val>
          </value>
        </values>
      </ddeItem>
      <ddeItem name="9802.TW-Price" advise="1">
        <values>
          <value>
            <val>126</val>
          </value>
        </values>
      </ddeItem>
      <ddeItem name="9802.TW-TotalVolume" advise="1">
        <values>
          <value>
            <val>171</val>
          </value>
        </values>
      </ddeItem>
      <ddeItem name="9902.TW-ID" advise="1">
        <values>
          <value t="str">
            <val>9902</val>
          </value>
        </values>
      </ddeItem>
      <ddeItem name="9902.TW-Name" advise="1">
        <values>
          <value t="str">
            <val>台火</val>
          </value>
        </values>
      </ddeItem>
      <ddeItem name="9902.TW-OddPrice" advise="1">
        <values>
          <value>
            <val>12.15</val>
          </value>
        </values>
      </ddeItem>
      <ddeItem name="9902.TW-Price" advise="1">
        <values>
          <value>
            <val>12.3</val>
          </value>
        </values>
      </ddeItem>
      <ddeItem name="9902.TW-TotalVolume" advise="1">
        <values>
          <value>
            <val>2</val>
          </value>
        </values>
      </ddeItem>
      <ddeItem name="9904.TW-ID" advise="1">
        <values>
          <value t="str">
            <val>9904</val>
          </value>
        </values>
      </ddeItem>
      <ddeItem name="9904.TW-Name" advise="1">
        <values>
          <value t="str">
            <val>寶成</val>
          </value>
        </values>
      </ddeItem>
      <ddeItem name="9904.TW-OddPrice" advise="1">
        <values>
          <value>
            <val>32.200000000000003</val>
          </value>
        </values>
      </ddeItem>
      <ddeItem name="9904.TW-Price" advise="1">
        <values>
          <value>
            <val>32.200000000000003</val>
          </value>
        </values>
      </ddeItem>
      <ddeItem name="9904.TW-TotalVolume" advise="1">
        <values>
          <value>
            <val>261</val>
          </value>
        </values>
      </ddeItem>
      <ddeItem name="9905.TW-ID" advise="1">
        <values>
          <value t="str">
            <val>9905</val>
          </value>
        </values>
      </ddeItem>
      <ddeItem name="9905.TW-Name" advise="1">
        <values>
          <value t="str">
            <val>大華</val>
          </value>
        </values>
      </ddeItem>
      <ddeItem name="9905.TW-OddPrice" advise="1">
        <values>
          <value>
            <val>25.75</val>
          </value>
        </values>
      </ddeItem>
      <ddeItem name="9905.TW-Price" advise="1">
        <values>
          <value>
            <val>25.85</val>
          </value>
        </values>
      </ddeItem>
      <ddeItem name="9905.TW-TotalVolume" advise="1">
        <values>
          <value>
            <val>15</val>
          </value>
        </values>
      </ddeItem>
      <ddeItem name="9906.TW-ID" advise="1">
        <values>
          <value t="str">
            <val>9906</val>
          </value>
        </values>
      </ddeItem>
      <ddeItem name="9906.TW-Name" advise="1">
        <values>
          <value t="str">
            <val>欣巴巴</val>
          </value>
        </values>
      </ddeItem>
      <ddeItem name="9906.TW-OddPrice" advise="1">
        <values>
          <value t="str">
            <val>--</val>
          </value>
        </values>
      </ddeItem>
      <ddeItem name="9906.TW-Price" advise="1">
        <values>
          <value>
            <val>51.2</val>
          </value>
        </values>
      </ddeItem>
      <ddeItem name="9906.TW-TotalVolume" advise="1">
        <values>
          <value>
            <val>7</val>
          </value>
        </values>
      </ddeItem>
      <ddeItem name="9907.TW-ID" advise="1">
        <values>
          <value t="str">
            <val>9907</val>
          </value>
        </values>
      </ddeItem>
      <ddeItem name="9907.TW-Name" advise="1">
        <values>
          <value t="str">
            <val>統一實</val>
          </value>
        </values>
      </ddeItem>
      <ddeItem name="9907.TW-OddPrice" advise="1">
        <values>
          <value>
            <val>19.600000000000001</val>
          </value>
        </values>
      </ddeItem>
      <ddeItem name="9907.TW-Price" advise="1">
        <values>
          <value>
            <val>19.5</val>
          </value>
        </values>
      </ddeItem>
      <ddeItem name="9907.TW-TotalVolume" advise="1">
        <values>
          <value>
            <val>656</val>
          </value>
        </values>
      </ddeItem>
      <ddeItem name="9908.TW-ID" advise="1">
        <values>
          <value t="str">
            <val>9908</val>
          </value>
        </values>
      </ddeItem>
      <ddeItem name="9908.TW-Name" advise="1">
        <values>
          <value t="str">
            <val>大台北</val>
          </value>
        </values>
      </ddeItem>
      <ddeItem name="9908.TW-OddPrice" advise="1">
        <values>
          <value t="str">
            <val>--</val>
          </value>
        </values>
      </ddeItem>
      <ddeItem name="9908.TW-Price" advise="1">
        <values>
          <value>
            <val>32.4</val>
          </value>
        </values>
      </ddeItem>
      <ddeItem name="9908.TW-TotalVolume" advise="1">
        <values>
          <value>
            <val>6</val>
          </value>
        </values>
      </ddeItem>
      <ddeItem name="9910.TW-ID" advise="1">
        <values>
          <value t="str">
            <val>9910</val>
          </value>
        </values>
      </ddeItem>
      <ddeItem name="9910.TW-Name" advise="1">
        <values>
          <value t="str">
            <val>豐泰</val>
          </value>
        </values>
      </ddeItem>
      <ddeItem name="9910.TW-OddPrice" advise="1">
        <values>
          <value>
            <val>192.5</val>
          </value>
        </values>
      </ddeItem>
      <ddeItem name="9910.TW-Price" advise="1">
        <values>
          <value>
            <val>192</val>
          </value>
        </values>
      </ddeItem>
      <ddeItem name="9910.TW-TotalVolume" advise="1">
        <values>
          <value>
            <val>65</val>
          </value>
        </values>
      </ddeItem>
      <ddeItem name="9911.TW-ID" advise="1">
        <values>
          <value t="str">
            <val>9911</val>
          </value>
        </values>
      </ddeItem>
      <ddeItem name="9911.TW-Name" advise="1">
        <values>
          <value t="str">
            <val>櫻花</val>
          </value>
        </values>
      </ddeItem>
      <ddeItem name="9911.TW-OddPrice" advise="1">
        <values>
          <value>
            <val>66.3</val>
          </value>
        </values>
      </ddeItem>
      <ddeItem name="9911.TW-Price" advise="1">
        <values>
          <value>
            <val>66.599999999999994</val>
          </value>
        </values>
      </ddeItem>
      <ddeItem name="9911.TW-TotalVolume" advise="1">
        <values>
          <value>
            <val>25</val>
          </value>
        </values>
      </ddeItem>
      <ddeItem name="9912.TW-ID" advise="1">
        <values>
          <value t="str">
            <val>9912</val>
          </value>
        </values>
      </ddeItem>
      <ddeItem name="9912.TW-Name" advise="1">
        <values>
          <value t="str">
            <val>偉聯</val>
          </value>
        </values>
      </ddeItem>
      <ddeItem name="9912.TW-OddPrice" advise="1">
        <values>
          <value t="str">
            <val>--</val>
          </value>
        </values>
      </ddeItem>
      <ddeItem name="9912.TW-Price" advise="1">
        <values>
          <value>
            <val>10</val>
          </value>
        </values>
      </ddeItem>
      <ddeItem name="9912.TW-TotalVolume" advise="1">
        <values>
          <value>
            <val>9</val>
          </value>
        </values>
      </ddeItem>
      <ddeItem name="9914.TW-ID" advise="1">
        <values>
          <value t="str">
            <val>9914</val>
          </value>
        </values>
      </ddeItem>
      <ddeItem name="9914.TW-Name" advise="1">
        <values>
          <value t="str">
            <val>美利達</val>
          </value>
        </values>
      </ddeItem>
      <ddeItem name="9914.TW-OddPrice" advise="1">
        <values>
          <value>
            <val>185</val>
          </value>
        </values>
      </ddeItem>
      <ddeItem name="9914.TW-Price" advise="1">
        <values>
          <value>
            <val>184.5</val>
          </value>
        </values>
      </ddeItem>
      <ddeItem name="9914.TW-TotalVolume" advise="1">
        <values>
          <value>
            <val>183</val>
          </value>
        </values>
      </ddeItem>
      <ddeItem name="9917.TW-ID" advise="1">
        <values>
          <value t="str">
            <val>9917</val>
          </value>
        </values>
      </ddeItem>
      <ddeItem name="9917.TW-Name" advise="1">
        <values>
          <value t="str">
            <val>中保科</val>
          </value>
        </values>
      </ddeItem>
      <ddeItem name="9917.TW-OddPrice" advise="1">
        <values>
          <value>
            <val>114</val>
          </value>
        </values>
      </ddeItem>
      <ddeItem name="9917.TW-Price" advise="1">
        <values>
          <value>
            <val>114.5</val>
          </value>
        </values>
      </ddeItem>
      <ddeItem name="9917.TW-TotalVolume" advise="1">
        <values>
          <value>
            <val>71</val>
          </value>
        </values>
      </ddeItem>
      <ddeItem name="9918.TW-ID" advise="1">
        <values>
          <value t="str">
            <val>9918</val>
          </value>
        </values>
      </ddeItem>
      <ddeItem name="9918.TW-Name" advise="1">
        <values>
          <value t="str">
            <val>欣天然</val>
          </value>
        </values>
      </ddeItem>
      <ddeItem name="9918.TW-OddPrice" advise="1">
        <values>
          <value>
            <val>41.9</val>
          </value>
        </values>
      </ddeItem>
      <ddeItem name="9918.TW-Price" advise="1">
        <values>
          <value>
            <val>41.6</val>
          </value>
        </values>
      </ddeItem>
      <ddeItem name="9918.TW-TotalVolume" advise="1">
        <values>
          <value>
            <val>1</val>
          </value>
        </values>
      </ddeItem>
      <ddeItem name="9919.TW-ID" advise="1">
        <values>
          <value t="str">
            <val>9919</val>
          </value>
        </values>
      </ddeItem>
      <ddeItem name="9919.TW-Name" advise="1">
        <values>
          <value t="str">
            <val>康那香</val>
          </value>
        </values>
      </ddeItem>
      <ddeItem name="9919.TW-OddPrice" advise="1">
        <values>
          <value>
            <val>18.5</val>
          </value>
        </values>
      </ddeItem>
      <ddeItem name="9919.TW-Price" advise="1">
        <values>
          <value>
            <val>18.149999999999999</val>
          </value>
        </values>
      </ddeItem>
      <ddeItem name="9919.TW-TotalVolume" advise="1">
        <values>
          <value>
            <val>1694</val>
          </value>
        </values>
      </ddeItem>
      <ddeItem name="9921.TW-ID" advise="1">
        <values>
          <value t="str">
            <val>9921</val>
          </value>
        </values>
      </ddeItem>
      <ddeItem name="9921.TW-Name" advise="1">
        <values>
          <value t="str">
            <val>巨大</val>
          </value>
        </values>
      </ddeItem>
      <ddeItem name="9921.TW-OddPrice" advise="1">
        <values>
          <value>
            <val>200.5</val>
          </value>
        </values>
      </ddeItem>
      <ddeItem name="9921.TW-Price" advise="1">
        <values>
          <value>
            <val>201</val>
          </value>
        </values>
      </ddeItem>
      <ddeItem name="9921.TW-TotalVolume" advise="1">
        <values>
          <value>
            <val>179</val>
          </value>
        </values>
      </ddeItem>
      <ddeItem name="9924.TW-ID" advise="1">
        <values>
          <value t="str">
            <val>9924</val>
          </value>
        </values>
      </ddeItem>
      <ddeItem name="9924.TW-Name" advise="1">
        <values>
          <value t="str">
            <val>福興</val>
          </value>
        </values>
      </ddeItem>
      <ddeItem name="9924.TW-OddPrice" advise="1">
        <values>
          <value>
            <val>43.75</val>
          </value>
        </values>
      </ddeItem>
      <ddeItem name="9924.TW-Price" advise="1">
        <values>
          <value>
            <val>43.8</val>
          </value>
        </values>
      </ddeItem>
      <ddeItem name="9924.TW-TotalVolume" advise="1">
        <values>
          <value>
            <val>45</val>
          </value>
        </values>
      </ddeItem>
      <ddeItem name="9925.TW-ID" advise="1">
        <values>
          <value t="str">
            <val>9925</val>
          </value>
        </values>
      </ddeItem>
      <ddeItem name="9925.TW-Name" advise="1">
        <values>
          <value t="str">
            <val>新保</val>
          </value>
        </values>
      </ddeItem>
      <ddeItem name="9925.TW-OddPrice" advise="1">
        <values>
          <value>
            <val>41.8</val>
          </value>
        </values>
      </ddeItem>
      <ddeItem name="9925.TW-Price" advise="1">
        <values>
          <value>
            <val>41.95</val>
          </value>
        </values>
      </ddeItem>
      <ddeItem name="9925.TW-TotalVolume" advise="1">
        <values>
          <value>
            <val>100</val>
          </value>
        </values>
      </ddeItem>
      <ddeItem name="9926.TW-ID" advise="1">
        <values>
          <value t="str">
            <val>9926</val>
          </value>
        </values>
      </ddeItem>
      <ddeItem name="9926.TW-Name" advise="1">
        <values>
          <value t="str">
            <val>新海</val>
          </value>
        </values>
      </ddeItem>
      <ddeItem name="9926.TW-OddPrice" advise="1">
        <values>
          <value>
            <val>53.1</val>
          </value>
        </values>
      </ddeItem>
      <ddeItem name="9926.TW-Price" advise="1">
        <values>
          <value t="str">
            <val>--</val>
          </value>
        </values>
      </ddeItem>
      <ddeItem name="9926.TW-TotalVolume" advise="1">
        <values>
          <value>
            <val>0</val>
          </value>
        </values>
      </ddeItem>
      <ddeItem name="9927.TW-ID" advise="1">
        <values>
          <value t="str">
            <val>9927</val>
          </value>
        </values>
      </ddeItem>
      <ddeItem name="9927.TW-Name" advise="1">
        <values>
          <value t="str">
            <val>泰銘</val>
          </value>
        </values>
      </ddeItem>
      <ddeItem name="9927.TW-OddPrice" advise="1">
        <values>
          <value>
            <val>45.1</val>
          </value>
        </values>
      </ddeItem>
      <ddeItem name="9927.TW-Price" advise="1">
        <values>
          <value>
            <val>45.05</val>
          </value>
        </values>
      </ddeItem>
      <ddeItem name="9927.TW-TotalVolume" advise="1">
        <values>
          <value>
            <val>3</val>
          </value>
        </values>
      </ddeItem>
      <ddeItem name="9928.TW-ID" advise="1">
        <values>
          <value t="str">
            <val>9928</val>
          </value>
        </values>
      </ddeItem>
      <ddeItem name="9928.TW-Name" advise="1">
        <values>
          <value t="str">
            <val>中視</val>
          </value>
        </values>
      </ddeItem>
      <ddeItem name="9928.TW-OddPrice" advise="1">
        <values>
          <value t="str">
            <val>--</val>
          </value>
        </values>
      </ddeItem>
      <ddeItem name="9928.TW-Price" advise="1">
        <values>
          <value>
            <val>19.649999999999999</val>
          </value>
        </values>
      </ddeItem>
      <ddeItem name="9928.TW-TotalVolume" advise="1">
        <values>
          <value>
            <val>5</val>
          </value>
        </values>
      </ddeItem>
      <ddeItem name="9929.TW-ID" advise="1">
        <values>
          <value t="str">
            <val>9929</val>
          </value>
        </values>
      </ddeItem>
      <ddeItem name="9929.TW-Name" advise="1">
        <values>
          <value t="str">
            <val>秋雨</val>
          </value>
        </values>
      </ddeItem>
      <ddeItem name="9929.TW-OddPrice" advise="1">
        <values>
          <value t="str">
            <val>--</val>
          </value>
        </values>
      </ddeItem>
      <ddeItem name="9929.TW-Price" advise="1">
        <values>
          <value>
            <val>9.1</val>
          </value>
        </values>
      </ddeItem>
      <ddeItem name="9929.TW-TotalVolume" advise="1">
        <values>
          <value>
            <val>5</val>
          </value>
        </values>
      </ddeItem>
      <ddeItem name="9930.TW-ID" advise="1">
        <values>
          <value t="str">
            <val>9930</val>
          </value>
        </values>
      </ddeItem>
      <ddeItem name="9930.TW-Name" advise="1">
        <values>
          <value t="str">
            <val>中聯資源</val>
          </value>
        </values>
      </ddeItem>
      <ddeItem name="9930.TW-OddPrice" advise="1">
        <values>
          <value>
            <val>53.6</val>
          </value>
        </values>
      </ddeItem>
      <ddeItem name="9930.TW-Price" advise="1">
        <values>
          <value>
            <val>53.5</val>
          </value>
        </values>
      </ddeItem>
      <ddeItem name="9930.TW-TotalVolume" advise="1">
        <values>
          <value>
            <val>20</val>
          </value>
        </values>
      </ddeItem>
      <ddeItem name="9931.TW-ID" advise="1">
        <values>
          <value t="str">
            <val>9931</val>
          </value>
        </values>
      </ddeItem>
      <ddeItem name="9931.TW-Name" advise="1">
        <values>
          <value t="str">
            <val>欣高</val>
          </value>
        </values>
      </ddeItem>
      <ddeItem name="9931.TW-OddPrice" advise="1">
        <values>
          <value t="str">
            <val>--</val>
          </value>
        </values>
      </ddeItem>
      <ddeItem name="9931.TW-Price" advise="1">
        <values>
          <value>
            <val>41</val>
          </value>
        </values>
      </ddeItem>
      <ddeItem name="9931.TW-TotalVolume" advise="1">
        <values>
          <value>
            <val>2</val>
          </value>
        </values>
      </ddeItem>
      <ddeItem name="9933.TW-ID" advise="1">
        <values>
          <value t="str">
            <val>9933</val>
          </value>
        </values>
      </ddeItem>
      <ddeItem name="9933.TW-Name" advise="1">
        <values>
          <value t="str">
            <val>中鼎</val>
          </value>
        </values>
      </ddeItem>
      <ddeItem name="9933.TW-OddPrice" advise="1">
        <values>
          <value>
            <val>41.4</val>
          </value>
        </values>
      </ddeItem>
      <ddeItem name="9933.TW-Price" advise="1">
        <values>
          <value>
            <val>41.35</val>
          </value>
        </values>
      </ddeItem>
      <ddeItem name="9933.TW-TotalVolume" advise="1">
        <values>
          <value>
            <val>243</val>
          </value>
        </values>
      </ddeItem>
      <ddeItem name="9934.TW-ID" advise="1">
        <values>
          <value t="str">
            <val>9934</val>
          </value>
        </values>
      </ddeItem>
      <ddeItem name="9934.TW-Name" advise="1">
        <values>
          <value t="str">
            <val>成霖</val>
          </value>
        </values>
      </ddeItem>
      <ddeItem name="9934.TW-OddPrice" advise="1">
        <values>
          <value>
            <val>13.6</val>
          </value>
        </values>
      </ddeItem>
      <ddeItem name="9934.TW-Price" advise="1">
        <values>
          <value>
            <val>13.6</val>
          </value>
        </values>
      </ddeItem>
      <ddeItem name="9934.TW-TotalVolume" advise="1">
        <values>
          <value>
            <val>194</val>
          </value>
        </values>
      </ddeItem>
      <ddeItem name="9935.TW-ID" advise="1">
        <values>
          <value t="str">
            <val>9935</val>
          </value>
        </values>
      </ddeItem>
      <ddeItem name="9935.TW-Name" advise="1">
        <values>
          <value t="str">
            <val>慶豐富</val>
          </value>
        </values>
      </ddeItem>
      <ddeItem name="9935.TW-OddPrice" advise="1">
        <values>
          <value>
            <val>19.100000000000001</val>
          </value>
        </values>
      </ddeItem>
      <ddeItem name="9935.TW-Price" advise="1">
        <values>
          <value>
            <val>19.05</val>
          </value>
        </values>
      </ddeItem>
      <ddeItem name="9935.TW-TotalVolume" advise="1">
        <values>
          <value>
            <val>19</val>
          </value>
        </values>
      </ddeItem>
      <ddeItem name="9937.TW-ID" advise="1">
        <values>
          <value t="str">
            <val>9937</val>
          </value>
        </values>
      </ddeItem>
      <ddeItem name="9937.TW-Name" advise="1">
        <values>
          <value t="str">
            <val>全國</val>
          </value>
        </values>
      </ddeItem>
      <ddeItem name="9937.TW-OddPrice" advise="1">
        <values>
          <value>
            <val>64.400000000000006</val>
          </value>
        </values>
      </ddeItem>
      <ddeItem name="9937.TW-Price" advise="1">
        <values>
          <value>
            <val>65</val>
          </value>
        </values>
      </ddeItem>
      <ddeItem name="9937.TW-TotalVolume" advise="1">
        <values>
          <value>
            <val>1</val>
          </value>
        </values>
      </ddeItem>
      <ddeItem name="9938.TW-ID" advise="1">
        <values>
          <value t="str">
            <val>9938</val>
          </value>
        </values>
      </ddeItem>
      <ddeItem name="9938.TW-Name" advise="1">
        <values>
          <value t="str">
            <val>百和</val>
          </value>
        </values>
      </ddeItem>
      <ddeItem name="9938.TW-OddPrice" advise="1">
        <values>
          <value>
            <val>55</val>
          </value>
        </values>
      </ddeItem>
      <ddeItem name="9938.TW-Price" advise="1">
        <values>
          <value>
            <val>55</val>
          </value>
        </values>
      </ddeItem>
      <ddeItem name="9938.TW-TotalVolume" advise="1">
        <values>
          <value>
            <val>59</val>
          </value>
        </values>
      </ddeItem>
      <ddeItem name="9939.TW-ID" advise="1">
        <values>
          <value t="str">
            <val>9939</val>
          </value>
        </values>
      </ddeItem>
      <ddeItem name="9939.TW-Name" advise="1">
        <values>
          <value t="str">
            <val>宏全</val>
          </value>
        </values>
      </ddeItem>
      <ddeItem name="9939.TW-OddPrice" advise="1">
        <values>
          <value>
            <val>107</val>
          </value>
        </values>
      </ddeItem>
      <ddeItem name="9939.TW-Price" advise="1">
        <values>
          <value>
            <val>106.5</val>
          </value>
        </values>
      </ddeItem>
      <ddeItem name="9939.TW-TotalVolume" advise="1">
        <values>
          <value>
            <val>730</val>
          </value>
        </values>
      </ddeItem>
      <ddeItem name="9940.TW-ID" advise="1">
        <values>
          <value t="str">
            <val>9940</val>
          </value>
        </values>
      </ddeItem>
      <ddeItem name="9940.TW-Name" advise="1">
        <values>
          <value t="str">
            <val>信義</val>
          </value>
        </values>
      </ddeItem>
      <ddeItem name="9940.TW-OddPrice" advise="1">
        <values>
          <value>
            <val>29.55</val>
          </value>
        </values>
      </ddeItem>
      <ddeItem name="9940.TW-Price" advise="1">
        <values>
          <value>
            <val>29.6</val>
          </value>
        </values>
      </ddeItem>
      <ddeItem name="9940.TW-TotalVolume" advise="1">
        <values>
          <value>
            <val>16</val>
          </value>
        </values>
      </ddeItem>
      <ddeItem name="9941.TW-ID" advise="1">
        <values>
          <value t="str">
            <val>9941</val>
          </value>
        </values>
      </ddeItem>
      <ddeItem name="9941.TW-Name" advise="1">
        <values>
          <value t="str">
            <val>裕融</val>
          </value>
        </values>
      </ddeItem>
      <ddeItem name="9941.TW-OddPrice" advise="1">
        <values>
          <value>
            <val>197.5</val>
          </value>
        </values>
      </ddeItem>
      <ddeItem name="9941.TW-Price" advise="1">
        <values>
          <value>
            <val>197.5</val>
          </value>
        </values>
      </ddeItem>
      <ddeItem name="9941.TW-TotalVolume" advise="1">
        <values>
          <value>
            <val>142</val>
          </value>
        </values>
      </ddeItem>
      <ddeItem name="9942.TW-ID" advise="1">
        <values>
          <value t="str">
            <val>9942</val>
          </value>
        </values>
      </ddeItem>
      <ddeItem name="9942.TW-Name" advise="1">
        <values>
          <value t="str">
            <val>茂順</val>
          </value>
        </values>
      </ddeItem>
      <ddeItem name="9942.TW-OddPrice" advise="1">
        <values>
          <value>
            <val>155</val>
          </value>
        </values>
      </ddeItem>
      <ddeItem name="9942.TW-Price" advise="1">
        <values>
          <value>
            <val>154.5</val>
          </value>
        </values>
      </ddeItem>
      <ddeItem name="9942.TW-TotalVolume" advise="1">
        <values>
          <value>
            <val>323</val>
          </value>
        </values>
      </ddeItem>
      <ddeItem name="9943.TW-ID" advise="1">
        <values>
          <value t="str">
            <val>9943</val>
          </value>
        </values>
      </ddeItem>
      <ddeItem name="9943.TW-Name" advise="1">
        <values>
          <value t="str">
            <val>好樂迪</val>
          </value>
        </values>
      </ddeItem>
      <ddeItem name="9943.TW-OddPrice" advise="1">
        <values>
          <value>
            <val>87.9</val>
          </value>
        </values>
      </ddeItem>
      <ddeItem name="9943.TW-Price" advise="1">
        <values>
          <value>
            <val>87.9</val>
          </value>
        </values>
      </ddeItem>
      <ddeItem name="9943.TW-TotalVolume" advise="1">
        <values>
          <value>
            <val>231</val>
          </value>
        </values>
      </ddeItem>
      <ddeItem name="9944.TW-ID" advise="1">
        <values>
          <value t="str">
            <val>9944</val>
          </value>
        </values>
      </ddeItem>
      <ddeItem name="9944.TW-Name" advise="1">
        <values>
          <value t="str">
            <val>新麗</val>
          </value>
        </values>
      </ddeItem>
      <ddeItem name="9944.TW-OddPrice" advise="1">
        <values>
          <value>
            <val>22.6</val>
          </value>
        </values>
      </ddeItem>
      <ddeItem name="9944.TW-Price" advise="1">
        <values>
          <value>
            <val>22.7</val>
          </value>
        </values>
      </ddeItem>
      <ddeItem name="9944.TW-TotalVolume" advise="1">
        <values>
          <value>
            <val>260</val>
          </value>
        </values>
      </ddeItem>
      <ddeItem name="9945.TW-ID" advise="1">
        <values>
          <value t="str">
            <val>9945</val>
          </value>
        </values>
      </ddeItem>
      <ddeItem name="9945.TW-Name" advise="1">
        <values>
          <value t="str">
            <val>潤泰新</val>
          </value>
        </values>
      </ddeItem>
      <ddeItem name="9945.TW-OddPrice" advise="1">
        <values>
          <value>
            <val>34.950000000000003</val>
          </value>
        </values>
      </ddeItem>
      <ddeItem name="9945.TW-Price" advise="1">
        <values>
          <value>
            <val>34.85</val>
          </value>
        </values>
      </ddeItem>
      <ddeItem name="9945.TW-TotalVolume" advise="1">
        <values>
          <value>
            <val>1083</val>
          </value>
        </values>
      </ddeItem>
      <ddeItem name="9946.TW-ID" advise="1">
        <values>
          <value t="str">
            <val>9946</val>
          </value>
        </values>
      </ddeItem>
      <ddeItem name="9946.TW-Name" advise="1">
        <values>
          <value t="str">
            <val>三發地產</val>
          </value>
        </values>
      </ddeItem>
      <ddeItem name="9946.TW-OddPrice" advise="1">
        <values>
          <value t="str">
            <val>--</val>
          </value>
        </values>
      </ddeItem>
      <ddeItem name="9946.TW-Price" advise="1">
        <values>
          <value>
            <val>15.05</val>
          </value>
        </values>
      </ddeItem>
      <ddeItem name="9946.TW-TotalVolume" advise="1">
        <values>
          <value>
            <val>43</val>
          </value>
        </values>
      </ddeItem>
      <ddeItem name="9955.TW-ID" advise="1">
        <values>
          <value t="str">
            <val>9955</val>
          </value>
        </values>
      </ddeItem>
      <ddeItem name="9955.TW-Name" advise="1">
        <values>
          <value t="str">
            <val>佳龍</val>
          </value>
        </values>
      </ddeItem>
      <ddeItem name="9955.TW-OddPrice" advise="1">
        <values>
          <value>
            <val>25.2</val>
          </value>
        </values>
      </ddeItem>
      <ddeItem name="9955.TW-Price" advise="1">
        <values>
          <value>
            <val>25.2</val>
          </value>
        </values>
      </ddeItem>
      <ddeItem name="9955.TW-TotalVolume" advise="1">
        <values>
          <value>
            <val>159</val>
          </value>
        </values>
      </ddeItem>
      <ddeItem name="9958.TW-ID" advise="1">
        <values>
          <value t="str">
            <val>9958</val>
          </value>
        </values>
      </ddeItem>
      <ddeItem name="9958.TW-Name" advise="1">
        <values>
          <value t="str">
            <val>世紀鋼</val>
          </value>
        </values>
      </ddeItem>
      <ddeItem name="9958.TW-OddPrice" advise="1">
        <values>
          <value>
            <val>111</val>
          </value>
        </values>
      </ddeItem>
      <ddeItem name="9958.TW-Price" advise="1">
        <values>
          <value>
            <val>111.5</val>
          </value>
        </values>
      </ddeItem>
      <ddeItem name="9958.TW-TotalVolume" advise="1">
        <values>
          <value>
            <val>5591</val>
          </value>
        </values>
      </ddeItem>
      <ddeItem name="StdDocumentName" ole="1" advise="1"/>
    </ddeItems>
  </ddeLin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E0B83-E628-4CE7-9AEB-431C3424EBF1}">
  <dimension ref="A1:G972"/>
  <sheetViews>
    <sheetView tabSelected="1" workbookViewId="0">
      <selection activeCell="M7" sqref="M7"/>
    </sheetView>
  </sheetViews>
  <sheetFormatPr defaultRowHeight="16.2" x14ac:dyDescent="0.3"/>
  <cols>
    <col min="4" max="4" width="16" customWidth="1"/>
    <col min="7" max="7" width="10.33203125" style="2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G1" s="1"/>
    </row>
    <row r="2" spans="1:7" x14ac:dyDescent="0.3">
      <c r="A2" t="str">
        <f>[1]!'2431.TW-ID'</f>
        <v>2431</v>
      </c>
      <c r="B2" t="str">
        <f>[1]!'2431.TW-Name'</f>
        <v>聯昌</v>
      </c>
      <c r="C2">
        <f>[1]!'2431.TW-Price'</f>
        <v>12.25</v>
      </c>
      <c r="D2">
        <f>[1]!'2431.TW-OddPrice'</f>
        <v>12.35</v>
      </c>
      <c r="E2">
        <f>[1]!'2431.TW-TotalVolume'</f>
        <v>1894</v>
      </c>
    </row>
    <row r="3" spans="1:7" x14ac:dyDescent="0.3">
      <c r="A3" t="str">
        <f>[1]!'1110.TW-ID'</f>
        <v>1110</v>
      </c>
      <c r="B3" t="str">
        <f>[1]!'1110.TW-Name'</f>
        <v>東泥</v>
      </c>
      <c r="C3">
        <f>[1]!'1110.TW-Price'</f>
        <v>19.25</v>
      </c>
      <c r="D3" t="str">
        <f>[1]!'1110.TW-OddPrice'</f>
        <v>--</v>
      </c>
      <c r="E3">
        <f>[1]!'1110.TW-TotalVolume'</f>
        <v>27</v>
      </c>
    </row>
    <row r="4" spans="1:7" x14ac:dyDescent="0.3">
      <c r="A4" t="str">
        <f>[1]!'6558.TW-ID'</f>
        <v>6558</v>
      </c>
      <c r="B4" t="str">
        <f>[1]!'6558.TW-Name'</f>
        <v>興能高</v>
      </c>
      <c r="C4">
        <f>[1]!'6558.TW-Price'</f>
        <v>29.55</v>
      </c>
      <c r="D4">
        <f>[1]!'6558.TW-OddPrice'</f>
        <v>29.45</v>
      </c>
      <c r="E4">
        <f>[1]!'6558.TW-TotalVolume'</f>
        <v>309</v>
      </c>
    </row>
    <row r="5" spans="1:7" x14ac:dyDescent="0.3">
      <c r="A5" t="str">
        <f>[1]!'3011.TW-ID'</f>
        <v>3011</v>
      </c>
      <c r="B5" t="str">
        <f>[1]!'3011.TW-Name'</f>
        <v>今皓</v>
      </c>
      <c r="C5">
        <f>[1]!'3011.TW-Price'</f>
        <v>26.75</v>
      </c>
      <c r="D5">
        <f>[1]!'3011.TW-OddPrice'</f>
        <v>26.85</v>
      </c>
      <c r="E5">
        <f>[1]!'3011.TW-TotalVolume'</f>
        <v>330</v>
      </c>
    </row>
    <row r="6" spans="1:7" x14ac:dyDescent="0.3">
      <c r="A6" t="str">
        <f>[1]!'6142.TW-ID'</f>
        <v>6142</v>
      </c>
      <c r="B6" t="str">
        <f>[1]!'6142.TW-Name'</f>
        <v>友勁</v>
      </c>
      <c r="C6">
        <f>[1]!'6142.TW-Price'</f>
        <v>12.2</v>
      </c>
      <c r="D6">
        <f>[1]!'6142.TW-OddPrice'</f>
        <v>12.1</v>
      </c>
      <c r="E6">
        <f>[1]!'6142.TW-TotalVolume'</f>
        <v>774</v>
      </c>
    </row>
    <row r="7" spans="1:7" x14ac:dyDescent="0.3">
      <c r="A7" t="str">
        <f>[1]!'2511.TW-ID'</f>
        <v>2511</v>
      </c>
      <c r="B7" t="str">
        <f>[1]!'2511.TW-Name'</f>
        <v>太子</v>
      </c>
      <c r="C7">
        <f>[1]!'2511.TW-Price'</f>
        <v>11.9</v>
      </c>
      <c r="D7" t="str">
        <f>[1]!'2511.TW-OddPrice'</f>
        <v>--</v>
      </c>
      <c r="E7">
        <f>[1]!'2511.TW-TotalVolume'</f>
        <v>72</v>
      </c>
    </row>
    <row r="8" spans="1:7" x14ac:dyDescent="0.3">
      <c r="A8" t="str">
        <f>[1]!'2612.TW-ID'</f>
        <v>2612</v>
      </c>
      <c r="B8" t="str">
        <f>[1]!'2612.TW-Name'</f>
        <v>中航</v>
      </c>
      <c r="C8">
        <f>[1]!'2612.TW-Price'</f>
        <v>40</v>
      </c>
      <c r="D8">
        <f>[1]!'2612.TW-OddPrice'</f>
        <v>39.549999999999997</v>
      </c>
      <c r="E8">
        <f>[1]!'2612.TW-TotalVolume'</f>
        <v>165</v>
      </c>
    </row>
    <row r="9" spans="1:7" x14ac:dyDescent="0.3">
      <c r="A9" t="str">
        <f>[1]!'6133.TW-ID'</f>
        <v>6133</v>
      </c>
      <c r="B9" t="str">
        <f>[1]!'6133.TW-Name'</f>
        <v>金橋</v>
      </c>
      <c r="C9">
        <f>[1]!'6133.TW-Price'</f>
        <v>19.8</v>
      </c>
      <c r="D9">
        <f>[1]!'6133.TW-OddPrice'</f>
        <v>19.75</v>
      </c>
      <c r="E9">
        <f>[1]!'6133.TW-TotalVolume'</f>
        <v>100</v>
      </c>
    </row>
    <row r="10" spans="1:7" x14ac:dyDescent="0.3">
      <c r="A10" t="str">
        <f>[1]!'3050.TW-ID'</f>
        <v>3050</v>
      </c>
      <c r="B10" t="str">
        <f>[1]!'3050.TW-Name'</f>
        <v>鈺德</v>
      </c>
      <c r="C10">
        <f>[1]!'3050.TW-Price'</f>
        <v>15.65</v>
      </c>
      <c r="D10" t="str">
        <f>[1]!'3050.TW-OddPrice'</f>
        <v>--</v>
      </c>
      <c r="E10">
        <f>[1]!'3050.TW-TotalVolume'</f>
        <v>9</v>
      </c>
    </row>
    <row r="11" spans="1:7" x14ac:dyDescent="0.3">
      <c r="A11" t="str">
        <f>[1]!'4155.TW-ID'</f>
        <v>4155</v>
      </c>
      <c r="B11" t="str">
        <f>[1]!'4155.TW-Name'</f>
        <v>訊映</v>
      </c>
      <c r="C11">
        <f>[1]!'4155.TW-Price'</f>
        <v>36.85</v>
      </c>
      <c r="D11" t="str">
        <f>[1]!'4155.TW-OddPrice'</f>
        <v>--</v>
      </c>
      <c r="E11">
        <f>[1]!'4155.TW-TotalVolume'</f>
        <v>128</v>
      </c>
    </row>
    <row r="12" spans="1:7" x14ac:dyDescent="0.3">
      <c r="A12" t="str">
        <f>[1]!'2443.TW-ID'</f>
        <v>2443</v>
      </c>
      <c r="B12" t="str">
        <f>[1]!'2443.TW-Name'</f>
        <v>昶虹</v>
      </c>
      <c r="C12">
        <f>[1]!'2443.TW-Price'</f>
        <v>3.55</v>
      </c>
      <c r="D12" t="str">
        <f>[1]!'2443.TW-OddPrice'</f>
        <v>--</v>
      </c>
      <c r="E12">
        <f>[1]!'2443.TW-TotalVolume'</f>
        <v>78</v>
      </c>
    </row>
    <row r="13" spans="1:7" x14ac:dyDescent="0.3">
      <c r="A13" t="str">
        <f>[1]!'4934.TW-ID'</f>
        <v>4934</v>
      </c>
      <c r="B13" t="str">
        <f>[1]!'4934.TW-Name'</f>
        <v>太極</v>
      </c>
      <c r="C13">
        <f>[1]!'4934.TW-Price'</f>
        <v>29.85</v>
      </c>
      <c r="D13">
        <f>[1]!'4934.TW-OddPrice'</f>
        <v>31</v>
      </c>
      <c r="E13">
        <f>[1]!'4934.TW-TotalVolume'</f>
        <v>191</v>
      </c>
    </row>
    <row r="14" spans="1:7" x14ac:dyDescent="0.3">
      <c r="A14" t="str">
        <f>[1]!'4927.TW-ID'</f>
        <v>4927</v>
      </c>
      <c r="B14" t="str">
        <f>[1]!'4927.TW-Name'</f>
        <v>泰鼎-KY</v>
      </c>
      <c r="C14">
        <f>[1]!'4927.TW-Price'</f>
        <v>61.3</v>
      </c>
      <c r="D14">
        <f>[1]!'4927.TW-OddPrice'</f>
        <v>61.4</v>
      </c>
      <c r="E14">
        <f>[1]!'4927.TW-TotalVolume'</f>
        <v>258</v>
      </c>
    </row>
    <row r="15" spans="1:7" x14ac:dyDescent="0.3">
      <c r="A15" t="str">
        <f>[1]!'6168.TW-ID'</f>
        <v>6168</v>
      </c>
      <c r="B15" t="str">
        <f>[1]!'6168.TW-Name'</f>
        <v>宏齊</v>
      </c>
      <c r="C15">
        <f>[1]!'6168.TW-Price'</f>
        <v>23.15</v>
      </c>
      <c r="D15">
        <f>[1]!'6168.TW-OddPrice'</f>
        <v>23.1</v>
      </c>
      <c r="E15">
        <f>[1]!'6168.TW-TotalVolume'</f>
        <v>126</v>
      </c>
    </row>
    <row r="16" spans="1:7" x14ac:dyDescent="0.3">
      <c r="A16" t="str">
        <f>[1]!'2444.TW-ID'</f>
        <v>2444</v>
      </c>
      <c r="B16" t="str">
        <f>[1]!'2444.TW-Name'</f>
        <v>兆勁</v>
      </c>
      <c r="C16">
        <f>[1]!'2444.TW-Price'</f>
        <v>13.2</v>
      </c>
      <c r="D16">
        <f>[1]!'2444.TW-OddPrice'</f>
        <v>13.2</v>
      </c>
      <c r="E16">
        <f>[1]!'2444.TW-TotalVolume'</f>
        <v>261</v>
      </c>
    </row>
    <row r="17" spans="1:5" x14ac:dyDescent="0.3">
      <c r="A17" t="str">
        <f>[1]!'2038.TW-ID'</f>
        <v>2038</v>
      </c>
      <c r="B17" t="str">
        <f>[1]!'2038.TW-Name'</f>
        <v>海光</v>
      </c>
      <c r="C17">
        <f>[1]!'2038.TW-Price'</f>
        <v>19.75</v>
      </c>
      <c r="D17" t="str">
        <f>[1]!'2038.TW-OddPrice'</f>
        <v>--</v>
      </c>
      <c r="E17">
        <f>[1]!'2038.TW-TotalVolume'</f>
        <v>9</v>
      </c>
    </row>
    <row r="18" spans="1:5" x14ac:dyDescent="0.3">
      <c r="A18" t="str">
        <f>[1]!'2820.TW-ID'</f>
        <v>2820</v>
      </c>
      <c r="B18" t="str">
        <f>[1]!'2820.TW-Name'</f>
        <v>華票</v>
      </c>
      <c r="C18">
        <f>[1]!'2820.TW-Price'</f>
        <v>15.35</v>
      </c>
      <c r="D18">
        <f>[1]!'2820.TW-OddPrice'</f>
        <v>15.45</v>
      </c>
      <c r="E18">
        <f>[1]!'2820.TW-TotalVolume'</f>
        <v>128</v>
      </c>
    </row>
    <row r="19" spans="1:5" x14ac:dyDescent="0.3">
      <c r="A19" t="str">
        <f>[1]!'1515.TW-ID'</f>
        <v>1515</v>
      </c>
      <c r="B19" t="str">
        <f>[1]!'1515.TW-Name'</f>
        <v>力山</v>
      </c>
      <c r="C19">
        <f>[1]!'1515.TW-Price'</f>
        <v>29.3</v>
      </c>
      <c r="D19">
        <f>[1]!'1515.TW-OddPrice'</f>
        <v>29.35</v>
      </c>
      <c r="E19">
        <f>[1]!'1515.TW-TotalVolume'</f>
        <v>46</v>
      </c>
    </row>
    <row r="20" spans="1:5" x14ac:dyDescent="0.3">
      <c r="A20" t="str">
        <f>[1]!'1445.TW-ID'</f>
        <v>1445</v>
      </c>
      <c r="B20" t="str">
        <f>[1]!'1445.TW-Name'</f>
        <v>大宇</v>
      </c>
      <c r="C20">
        <f>[1]!'1445.TW-Price'</f>
        <v>20.85</v>
      </c>
      <c r="D20">
        <f>[1]!'1445.TW-OddPrice'</f>
        <v>20.7</v>
      </c>
      <c r="E20">
        <f>[1]!'1445.TW-TotalVolume'</f>
        <v>124</v>
      </c>
    </row>
    <row r="21" spans="1:5" x14ac:dyDescent="0.3">
      <c r="A21" t="str">
        <f>[1]!'4581.TW-ID'</f>
        <v>4581</v>
      </c>
      <c r="B21" t="str">
        <f>[1]!'4581.TW-Name'</f>
        <v>光隆精密-KY</v>
      </c>
      <c r="C21">
        <f>[1]!'4581.TW-Price'</f>
        <v>63.4</v>
      </c>
      <c r="D21" t="str">
        <f>[1]!'4581.TW-OddPrice'</f>
        <v>--</v>
      </c>
      <c r="E21">
        <f>[1]!'4581.TW-TotalVolume'</f>
        <v>70</v>
      </c>
    </row>
    <row r="22" spans="1:5" x14ac:dyDescent="0.3">
      <c r="A22" t="str">
        <f>[1]!'2505.TW-ID'</f>
        <v>2505</v>
      </c>
      <c r="B22" t="str">
        <f>[1]!'2505.TW-Name'</f>
        <v>國揚</v>
      </c>
      <c r="C22">
        <f>[1]!'2505.TW-Price'</f>
        <v>18.649999999999999</v>
      </c>
      <c r="D22" t="str">
        <f>[1]!'2505.TW-OddPrice'</f>
        <v>--</v>
      </c>
      <c r="E22">
        <f>[1]!'2505.TW-TotalVolume'</f>
        <v>275</v>
      </c>
    </row>
    <row r="23" spans="1:5" x14ac:dyDescent="0.3">
      <c r="A23" t="str">
        <f>[1]!'4722.TW-ID'</f>
        <v>4722</v>
      </c>
      <c r="B23" t="str">
        <f>[1]!'4722.TW-Name'</f>
        <v>國精化</v>
      </c>
      <c r="C23">
        <f>[1]!'4722.TW-Price'</f>
        <v>36.4</v>
      </c>
      <c r="D23">
        <f>[1]!'4722.TW-OddPrice'</f>
        <v>36.4</v>
      </c>
      <c r="E23">
        <f>[1]!'4722.TW-TotalVolume'</f>
        <v>46</v>
      </c>
    </row>
    <row r="24" spans="1:5" x14ac:dyDescent="0.3">
      <c r="A24" t="str">
        <f>[1]!'6215.TW-ID'</f>
        <v>6215</v>
      </c>
      <c r="B24" t="str">
        <f>[1]!'6215.TW-Name'</f>
        <v>和椿</v>
      </c>
      <c r="C24">
        <f>[1]!'6215.TW-Price'</f>
        <v>27.5</v>
      </c>
      <c r="D24">
        <f>[1]!'6215.TW-OddPrice'</f>
        <v>27.35</v>
      </c>
      <c r="E24">
        <f>[1]!'6215.TW-TotalVolume'</f>
        <v>25</v>
      </c>
    </row>
    <row r="25" spans="1:5" x14ac:dyDescent="0.3">
      <c r="A25" t="str">
        <f>[1]!'2239.TW-ID'</f>
        <v>2239</v>
      </c>
      <c r="B25" t="str">
        <f>[1]!'2239.TW-Name'</f>
        <v>英利-KY</v>
      </c>
      <c r="C25">
        <f>[1]!'2239.TW-Price'</f>
        <v>80.900000000000006</v>
      </c>
      <c r="D25">
        <f>[1]!'2239.TW-OddPrice'</f>
        <v>81.099999999999994</v>
      </c>
      <c r="E25">
        <f>[1]!'2239.TW-TotalVolume'</f>
        <v>151</v>
      </c>
    </row>
    <row r="26" spans="1:5" x14ac:dyDescent="0.3">
      <c r="A26" t="str">
        <f>[1]!'6405.TW-ID'</f>
        <v>6405</v>
      </c>
      <c r="B26" t="str">
        <f>[1]!'6405.TW-Name'</f>
        <v>悅城</v>
      </c>
      <c r="C26">
        <f>[1]!'6405.TW-Price'</f>
        <v>23.1</v>
      </c>
      <c r="D26" t="str">
        <f>[1]!'6405.TW-OddPrice'</f>
        <v>--</v>
      </c>
      <c r="E26">
        <f>[1]!'6405.TW-TotalVolume'</f>
        <v>36</v>
      </c>
    </row>
    <row r="27" spans="1:5" x14ac:dyDescent="0.3">
      <c r="A27" t="str">
        <f>[1]!'5234.TW-ID'</f>
        <v>5234</v>
      </c>
      <c r="B27" t="str">
        <f>[1]!'5234.TW-Name'</f>
        <v>達興材料</v>
      </c>
      <c r="C27">
        <f>[1]!'5234.TW-Price'</f>
        <v>98.9</v>
      </c>
      <c r="D27">
        <f>[1]!'5234.TW-OddPrice'</f>
        <v>98.3</v>
      </c>
      <c r="E27">
        <f>[1]!'5234.TW-TotalVolume'</f>
        <v>30</v>
      </c>
    </row>
    <row r="28" spans="1:5" x14ac:dyDescent="0.3">
      <c r="A28" t="str">
        <f>[1]!'4148.TW-ID'</f>
        <v>4148</v>
      </c>
      <c r="B28" t="str">
        <f>[1]!'4148.TW-Name'</f>
        <v>全宇生技-KY</v>
      </c>
      <c r="C28">
        <f>[1]!'4148.TW-Price'</f>
        <v>56.5</v>
      </c>
      <c r="D28" t="str">
        <f>[1]!'4148.TW-OddPrice'</f>
        <v>--</v>
      </c>
      <c r="E28">
        <f>[1]!'4148.TW-TotalVolume'</f>
        <v>34</v>
      </c>
    </row>
    <row r="29" spans="1:5" x14ac:dyDescent="0.3">
      <c r="A29" t="str">
        <f>[1]!'2007.TW-ID'</f>
        <v>2007</v>
      </c>
      <c r="B29" t="str">
        <f>[1]!'2007.TW-Name'</f>
        <v>燁興</v>
      </c>
      <c r="C29">
        <f>[1]!'2007.TW-Price'</f>
        <v>10.4</v>
      </c>
      <c r="D29">
        <f>[1]!'2007.TW-OddPrice'</f>
        <v>10.3</v>
      </c>
      <c r="E29">
        <f>[1]!'2007.TW-TotalVolume'</f>
        <v>58</v>
      </c>
    </row>
    <row r="30" spans="1:5" x14ac:dyDescent="0.3">
      <c r="A30" t="str">
        <f>[1]!'4532.TW-ID'</f>
        <v>4532</v>
      </c>
      <c r="B30" t="str">
        <f>[1]!'4532.TW-Name'</f>
        <v>瑞智</v>
      </c>
      <c r="C30">
        <f>[1]!'4532.TW-Price'</f>
        <v>18.100000000000001</v>
      </c>
      <c r="D30" t="str">
        <f>[1]!'4532.TW-OddPrice'</f>
        <v>--</v>
      </c>
      <c r="E30">
        <f>[1]!'4532.TW-TotalVolume'</f>
        <v>51</v>
      </c>
    </row>
    <row r="31" spans="1:5" x14ac:dyDescent="0.3">
      <c r="A31" t="str">
        <f>[1]!'1468.TW-ID'</f>
        <v>1468</v>
      </c>
      <c r="B31" t="str">
        <f>[1]!'1468.TW-Name'</f>
        <v>昶和</v>
      </c>
      <c r="C31">
        <f>[1]!'1468.TW-Price'</f>
        <v>15.95</v>
      </c>
      <c r="D31">
        <f>[1]!'1468.TW-OddPrice'</f>
        <v>16.149999999999999</v>
      </c>
      <c r="E31">
        <f>[1]!'1468.TW-TotalVolume'</f>
        <v>17</v>
      </c>
    </row>
    <row r="32" spans="1:5" x14ac:dyDescent="0.3">
      <c r="A32" t="str">
        <f>[1]!'1713.TW-ID'</f>
        <v>1713</v>
      </c>
      <c r="B32" t="str">
        <f>[1]!'1713.TW-Name'</f>
        <v>國化</v>
      </c>
      <c r="C32">
        <f>[1]!'1713.TW-Price'</f>
        <v>33.5</v>
      </c>
      <c r="D32" t="str">
        <f>[1]!'1713.TW-OddPrice'</f>
        <v>--</v>
      </c>
      <c r="E32">
        <f>[1]!'1713.TW-TotalVolume'</f>
        <v>35</v>
      </c>
    </row>
    <row r="33" spans="1:5" x14ac:dyDescent="0.3">
      <c r="A33" t="str">
        <f>[1]!'8070.TW-ID'</f>
        <v>8070</v>
      </c>
      <c r="B33" t="str">
        <f>[1]!'8070.TW-Name'</f>
        <v>長華*</v>
      </c>
      <c r="C33">
        <f>[1]!'8070.TW-Price'</f>
        <v>36.15</v>
      </c>
      <c r="D33">
        <f>[1]!'8070.TW-OddPrice'</f>
        <v>36.200000000000003</v>
      </c>
      <c r="E33">
        <f>[1]!'8070.TW-TotalVolume'</f>
        <v>449</v>
      </c>
    </row>
    <row r="34" spans="1:5" x14ac:dyDescent="0.3">
      <c r="A34" t="str">
        <f>[1]!'2460.TW-ID'</f>
        <v>2460</v>
      </c>
      <c r="B34" t="str">
        <f>[1]!'2460.TW-Name'</f>
        <v>建通</v>
      </c>
      <c r="C34">
        <f>[1]!'2460.TW-Price'</f>
        <v>20.55</v>
      </c>
      <c r="D34">
        <f>[1]!'2460.TW-OddPrice'</f>
        <v>20.100000000000001</v>
      </c>
      <c r="E34">
        <f>[1]!'2460.TW-TotalVolume'</f>
        <v>68</v>
      </c>
    </row>
    <row r="35" spans="1:5" x14ac:dyDescent="0.3">
      <c r="A35" t="str">
        <f>[1]!'2476.TW-ID'</f>
        <v>2476</v>
      </c>
      <c r="B35" t="str">
        <f>[1]!'2476.TW-Name'</f>
        <v>鉅祥</v>
      </c>
      <c r="C35">
        <f>[1]!'2476.TW-Price'</f>
        <v>50.4</v>
      </c>
      <c r="D35" t="str">
        <f>[1]!'2476.TW-OddPrice'</f>
        <v>--</v>
      </c>
      <c r="E35">
        <f>[1]!'2476.TW-TotalVolume'</f>
        <v>172</v>
      </c>
    </row>
    <row r="36" spans="1:5" x14ac:dyDescent="0.3">
      <c r="A36" t="str">
        <f>[1]!'6573.TW-ID'</f>
        <v>6573</v>
      </c>
      <c r="B36" t="str">
        <f>[1]!'6573.TW-Name'</f>
        <v>虹揚-KY</v>
      </c>
      <c r="C36">
        <f>[1]!'6573.TW-Price'</f>
        <v>16.45</v>
      </c>
      <c r="D36" t="str">
        <f>[1]!'6573.TW-OddPrice'</f>
        <v>--</v>
      </c>
      <c r="E36">
        <f>[1]!'6573.TW-TotalVolume'</f>
        <v>1</v>
      </c>
    </row>
    <row r="37" spans="1:5" x14ac:dyDescent="0.3">
      <c r="A37" t="str">
        <f>[1]!'1474.TW-ID'</f>
        <v>1474</v>
      </c>
      <c r="B37" t="str">
        <f>[1]!'1474.TW-Name'</f>
        <v>弘裕</v>
      </c>
      <c r="C37">
        <f>[1]!'1474.TW-Price'</f>
        <v>12.6</v>
      </c>
      <c r="D37">
        <f>[1]!'1474.TW-OddPrice'</f>
        <v>12.95</v>
      </c>
      <c r="E37">
        <f>[1]!'1474.TW-TotalVolume'</f>
        <v>27</v>
      </c>
    </row>
    <row r="38" spans="1:5" x14ac:dyDescent="0.3">
      <c r="A38" t="str">
        <f>[1]!'2849.TW-ID'</f>
        <v>2849</v>
      </c>
      <c r="B38" t="str">
        <f>[1]!'2849.TW-Name'</f>
        <v>安泰銀</v>
      </c>
      <c r="C38" t="str">
        <f>[1]!'2849.TW-Price'</f>
        <v>--</v>
      </c>
      <c r="D38" t="str">
        <f>[1]!'2849.TW-OddPrice'</f>
        <v>--</v>
      </c>
      <c r="E38">
        <f>[1]!'2849.TW-TotalVolume'</f>
        <v>0</v>
      </c>
    </row>
    <row r="39" spans="1:5" x14ac:dyDescent="0.3">
      <c r="A39" t="str">
        <f>[1]!'3501.TW-ID'</f>
        <v>3501</v>
      </c>
      <c r="B39" t="str">
        <f>[1]!'3501.TW-Name'</f>
        <v>維熹</v>
      </c>
      <c r="C39">
        <f>[1]!'3501.TW-Price'</f>
        <v>55</v>
      </c>
      <c r="D39">
        <f>[1]!'3501.TW-OddPrice'</f>
        <v>54.9</v>
      </c>
      <c r="E39">
        <f>[1]!'3501.TW-TotalVolume'</f>
        <v>41</v>
      </c>
    </row>
    <row r="40" spans="1:5" x14ac:dyDescent="0.3">
      <c r="A40" t="str">
        <f>[1]!'9927.TW-ID'</f>
        <v>9927</v>
      </c>
      <c r="B40" t="str">
        <f>[1]!'9927.TW-Name'</f>
        <v>泰銘</v>
      </c>
      <c r="C40">
        <f>[1]!'9927.TW-Price'</f>
        <v>45.05</v>
      </c>
      <c r="D40">
        <f>[1]!'9927.TW-OddPrice'</f>
        <v>45.1</v>
      </c>
      <c r="E40">
        <f>[1]!'9927.TW-TotalVolume'</f>
        <v>3</v>
      </c>
    </row>
    <row r="41" spans="1:5" x14ac:dyDescent="0.3">
      <c r="A41" t="str">
        <f>[1]!'1776.TW-ID'</f>
        <v>1776</v>
      </c>
      <c r="B41" t="str">
        <f>[1]!'1776.TW-Name'</f>
        <v>展宇</v>
      </c>
      <c r="C41">
        <f>[1]!'1776.TW-Price'</f>
        <v>18.649999999999999</v>
      </c>
      <c r="D41" t="str">
        <f>[1]!'1776.TW-OddPrice'</f>
        <v>--</v>
      </c>
      <c r="E41">
        <f>[1]!'1776.TW-TotalVolume'</f>
        <v>15</v>
      </c>
    </row>
    <row r="42" spans="1:5" x14ac:dyDescent="0.3">
      <c r="A42" t="str">
        <f>[1]!'2236.TW-ID'</f>
        <v>2236</v>
      </c>
      <c r="B42" t="str">
        <f>[1]!'2236.TW-Name'</f>
        <v>百達-KY</v>
      </c>
      <c r="C42">
        <f>[1]!'2236.TW-Price'</f>
        <v>41.6</v>
      </c>
      <c r="D42">
        <f>[1]!'2236.TW-OddPrice'</f>
        <v>41.2</v>
      </c>
      <c r="E42">
        <f>[1]!'2236.TW-TotalVolume'</f>
        <v>49</v>
      </c>
    </row>
    <row r="43" spans="1:5" x14ac:dyDescent="0.3">
      <c r="A43" t="str">
        <f>[1]!'3030.TW-ID'</f>
        <v>3030</v>
      </c>
      <c r="B43" t="str">
        <f>[1]!'3030.TW-Name'</f>
        <v>德律</v>
      </c>
      <c r="C43">
        <f>[1]!'3030.TW-Price'</f>
        <v>64.099999999999994</v>
      </c>
      <c r="D43">
        <f>[1]!'3030.TW-OddPrice'</f>
        <v>64</v>
      </c>
      <c r="E43">
        <f>[1]!'3030.TW-TotalVolume'</f>
        <v>47</v>
      </c>
    </row>
    <row r="44" spans="1:5" x14ac:dyDescent="0.3">
      <c r="A44" t="str">
        <f>[1]!'6165.TW-ID'</f>
        <v>6165</v>
      </c>
      <c r="B44" t="str">
        <f>[1]!'6165.TW-Name'</f>
        <v>浪凡</v>
      </c>
      <c r="C44">
        <f>[1]!'6165.TW-Price'</f>
        <v>32.65</v>
      </c>
      <c r="D44">
        <f>[1]!'6165.TW-OddPrice'</f>
        <v>32.700000000000003</v>
      </c>
      <c r="E44">
        <f>[1]!'6165.TW-TotalVolume'</f>
        <v>153</v>
      </c>
    </row>
    <row r="45" spans="1:5" x14ac:dyDescent="0.3">
      <c r="A45" t="str">
        <f>[1]!'1539.TW-ID'</f>
        <v>1539</v>
      </c>
      <c r="B45" t="str">
        <f>[1]!'1539.TW-Name'</f>
        <v>巨庭</v>
      </c>
      <c r="C45">
        <f>[1]!'1539.TW-Price'</f>
        <v>27.8</v>
      </c>
      <c r="D45">
        <f>[1]!'1539.TW-OddPrice'</f>
        <v>28.15</v>
      </c>
      <c r="E45">
        <f>[1]!'1539.TW-TotalVolume'</f>
        <v>29</v>
      </c>
    </row>
    <row r="46" spans="1:5" x14ac:dyDescent="0.3">
      <c r="A46" t="str">
        <f>[1]!'6155.TW-ID'</f>
        <v>6155</v>
      </c>
      <c r="B46" t="str">
        <f>[1]!'6155.TW-Name'</f>
        <v>鈞寶</v>
      </c>
      <c r="C46">
        <f>[1]!'6155.TW-Price'</f>
        <v>25.4</v>
      </c>
      <c r="D46" t="str">
        <f>[1]!'6155.TW-OddPrice'</f>
        <v>--</v>
      </c>
      <c r="E46">
        <f>[1]!'6155.TW-TotalVolume'</f>
        <v>29</v>
      </c>
    </row>
    <row r="47" spans="1:5" x14ac:dyDescent="0.3">
      <c r="A47" t="str">
        <f>[1]!'3305.TW-ID'</f>
        <v>3305</v>
      </c>
      <c r="B47" t="str">
        <f>[1]!'3305.TW-Name'</f>
        <v>昇貿</v>
      </c>
      <c r="C47">
        <f>[1]!'3305.TW-Price'</f>
        <v>48.9</v>
      </c>
      <c r="D47">
        <f>[1]!'3305.TW-OddPrice'</f>
        <v>48.3</v>
      </c>
      <c r="E47">
        <f>[1]!'3305.TW-TotalVolume'</f>
        <v>91</v>
      </c>
    </row>
    <row r="48" spans="1:5" x14ac:dyDescent="0.3">
      <c r="A48" t="str">
        <f>[1]!'5907.TW-ID'</f>
        <v>5907</v>
      </c>
      <c r="B48" t="str">
        <f>[1]!'5907.TW-Name'</f>
        <v>大洋-KY</v>
      </c>
      <c r="C48">
        <f>[1]!'5907.TW-Price'</f>
        <v>16.2</v>
      </c>
      <c r="D48">
        <f>[1]!'5907.TW-OddPrice'</f>
        <v>16.05</v>
      </c>
      <c r="E48">
        <f>[1]!'5907.TW-TotalVolume'</f>
        <v>24</v>
      </c>
    </row>
    <row r="49" spans="1:5" x14ac:dyDescent="0.3">
      <c r="A49" t="str">
        <f>[1]!'2028.TW-ID'</f>
        <v>2028</v>
      </c>
      <c r="B49" t="str">
        <f>[1]!'2028.TW-Name'</f>
        <v>威致</v>
      </c>
      <c r="C49">
        <f>[1]!'2028.TW-Price'</f>
        <v>26.2</v>
      </c>
      <c r="D49">
        <f>[1]!'2028.TW-OddPrice'</f>
        <v>26.2</v>
      </c>
      <c r="E49">
        <f>[1]!'2028.TW-TotalVolume'</f>
        <v>153</v>
      </c>
    </row>
    <row r="50" spans="1:5" x14ac:dyDescent="0.3">
      <c r="A50" t="str">
        <f>[1]!'1906.TW-ID'</f>
        <v>1906</v>
      </c>
      <c r="B50" t="str">
        <f>[1]!'1906.TW-Name'</f>
        <v>寶隆</v>
      </c>
      <c r="C50">
        <f>[1]!'1906.TW-Price'</f>
        <v>16.100000000000001</v>
      </c>
      <c r="D50" t="str">
        <f>[1]!'1906.TW-OddPrice'</f>
        <v>--</v>
      </c>
      <c r="E50">
        <f>[1]!'1906.TW-TotalVolume'</f>
        <v>16</v>
      </c>
    </row>
    <row r="51" spans="1:5" x14ac:dyDescent="0.3">
      <c r="A51" t="str">
        <f>[1]!'2483.TW-ID'</f>
        <v>2483</v>
      </c>
      <c r="B51" t="str">
        <f>[1]!'2483.TW-Name'</f>
        <v>百容</v>
      </c>
      <c r="C51">
        <f>[1]!'2483.TW-Price'</f>
        <v>27.8</v>
      </c>
      <c r="D51">
        <f>[1]!'2483.TW-OddPrice'</f>
        <v>27.85</v>
      </c>
      <c r="E51">
        <f>[1]!'2483.TW-TotalVolume'</f>
        <v>20</v>
      </c>
    </row>
    <row r="52" spans="1:5" x14ac:dyDescent="0.3">
      <c r="A52" t="str">
        <f>[1]!'1459.TW-ID'</f>
        <v>1459</v>
      </c>
      <c r="B52" t="str">
        <f>[1]!'1459.TW-Name'</f>
        <v>聯發</v>
      </c>
      <c r="C52">
        <f>[1]!'1459.TW-Price'</f>
        <v>9</v>
      </c>
      <c r="D52">
        <f>[1]!'1459.TW-OddPrice'</f>
        <v>9.08</v>
      </c>
      <c r="E52">
        <f>[1]!'1459.TW-TotalVolume'</f>
        <v>2</v>
      </c>
    </row>
    <row r="53" spans="1:5" x14ac:dyDescent="0.3">
      <c r="A53" t="str">
        <f>[1]!'4720.TW-ID'</f>
        <v>4720</v>
      </c>
      <c r="B53" t="str">
        <f>[1]!'4720.TW-Name'</f>
        <v>德淵</v>
      </c>
      <c r="C53">
        <f>[1]!'4720.TW-Price'</f>
        <v>14.95</v>
      </c>
      <c r="D53">
        <f>[1]!'4720.TW-OddPrice'</f>
        <v>15</v>
      </c>
      <c r="E53">
        <f>[1]!'4720.TW-TotalVolume'</f>
        <v>12</v>
      </c>
    </row>
    <row r="54" spans="1:5" x14ac:dyDescent="0.3">
      <c r="A54" t="str">
        <f>[1]!'2015.TW-ID'</f>
        <v>2015</v>
      </c>
      <c r="B54" t="str">
        <f>[1]!'2015.TW-Name'</f>
        <v>豐興</v>
      </c>
      <c r="C54">
        <f>[1]!'2015.TW-Price'</f>
        <v>68.5</v>
      </c>
      <c r="D54">
        <f>[1]!'2015.TW-OddPrice'</f>
        <v>68.5</v>
      </c>
      <c r="E54">
        <f>[1]!'2015.TW-TotalVolume'</f>
        <v>15</v>
      </c>
    </row>
    <row r="55" spans="1:5" x14ac:dyDescent="0.3">
      <c r="A55" t="str">
        <f>[1]!'3518.TW-ID'</f>
        <v>3518</v>
      </c>
      <c r="B55" t="str">
        <f>[1]!'3518.TW-Name'</f>
        <v>柏騰</v>
      </c>
      <c r="C55">
        <f>[1]!'3518.TW-Price'</f>
        <v>31.35</v>
      </c>
      <c r="D55">
        <f>[1]!'3518.TW-OddPrice'</f>
        <v>30.95</v>
      </c>
      <c r="E55">
        <f>[1]!'3518.TW-TotalVolume'</f>
        <v>179</v>
      </c>
    </row>
    <row r="56" spans="1:5" x14ac:dyDescent="0.3">
      <c r="A56" t="str">
        <f>[1]!'4440.TW-ID'</f>
        <v>4440</v>
      </c>
      <c r="B56" t="str">
        <f>[1]!'4440.TW-Name'</f>
        <v>宜新實業</v>
      </c>
      <c r="C56">
        <f>[1]!'4440.TW-Price'</f>
        <v>33.4</v>
      </c>
      <c r="D56" t="str">
        <f>[1]!'4440.TW-OddPrice'</f>
        <v>--</v>
      </c>
      <c r="E56">
        <f>[1]!'4440.TW-TotalVolume'</f>
        <v>41</v>
      </c>
    </row>
    <row r="57" spans="1:5" x14ac:dyDescent="0.3">
      <c r="A57" t="str">
        <f>[1]!'2538.TW-ID'</f>
        <v>2538</v>
      </c>
      <c r="B57" t="str">
        <f>[1]!'2538.TW-Name'</f>
        <v>基泰</v>
      </c>
      <c r="C57">
        <f>[1]!'2538.TW-Price'</f>
        <v>12.95</v>
      </c>
      <c r="D57">
        <f>[1]!'2538.TW-OddPrice'</f>
        <v>13</v>
      </c>
      <c r="E57">
        <f>[1]!'2538.TW-TotalVolume'</f>
        <v>20</v>
      </c>
    </row>
    <row r="58" spans="1:5" x14ac:dyDescent="0.3">
      <c r="A58" t="str">
        <f>[1]!'9924.TW-ID'</f>
        <v>9924</v>
      </c>
      <c r="B58" t="str">
        <f>[1]!'9924.TW-Name'</f>
        <v>福興</v>
      </c>
      <c r="C58">
        <f>[1]!'9924.TW-Price'</f>
        <v>43.8</v>
      </c>
      <c r="D58">
        <f>[1]!'9924.TW-OddPrice'</f>
        <v>43.75</v>
      </c>
      <c r="E58">
        <f>[1]!'9924.TW-TotalVolume'</f>
        <v>45</v>
      </c>
    </row>
    <row r="59" spans="1:5" x14ac:dyDescent="0.3">
      <c r="A59" t="str">
        <f>[1]!'4935.TW-ID'</f>
        <v>4935</v>
      </c>
      <c r="B59" t="str">
        <f>[1]!'4935.TW-Name'</f>
        <v>茂林-KY</v>
      </c>
      <c r="C59">
        <f>[1]!'4935.TW-Price'</f>
        <v>57</v>
      </c>
      <c r="D59" t="str">
        <f>[1]!'4935.TW-OddPrice'</f>
        <v>--</v>
      </c>
      <c r="E59">
        <f>[1]!'4935.TW-TotalVolume'</f>
        <v>36</v>
      </c>
    </row>
    <row r="60" spans="1:5" x14ac:dyDescent="0.3">
      <c r="A60" t="str">
        <f>[1]!'6216.TW-ID'</f>
        <v>6216</v>
      </c>
      <c r="B60" t="str">
        <f>[1]!'6216.TW-Name'</f>
        <v>居易</v>
      </c>
      <c r="C60">
        <f>[1]!'6216.TW-Price'</f>
        <v>27.65</v>
      </c>
      <c r="D60">
        <f>[1]!'6216.TW-OddPrice'</f>
        <v>27.5</v>
      </c>
      <c r="E60">
        <f>[1]!'6216.TW-TotalVolume'</f>
        <v>175</v>
      </c>
    </row>
    <row r="61" spans="1:5" x14ac:dyDescent="0.3">
      <c r="A61" t="str">
        <f>[1]!'2850.TW-ID'</f>
        <v>2850</v>
      </c>
      <c r="B61" t="str">
        <f>[1]!'2850.TW-Name'</f>
        <v>新產</v>
      </c>
      <c r="C61">
        <f>[1]!'2850.TW-Price'</f>
        <v>52</v>
      </c>
      <c r="D61">
        <f>[1]!'2850.TW-OddPrice'</f>
        <v>52.3</v>
      </c>
      <c r="E61">
        <f>[1]!'2850.TW-TotalVolume'</f>
        <v>17</v>
      </c>
    </row>
    <row r="62" spans="1:5" x14ac:dyDescent="0.3">
      <c r="A62" t="str">
        <f>[1]!'6606.TW-ID'</f>
        <v>6606</v>
      </c>
      <c r="B62" t="str">
        <f>[1]!'6606.TW-Name'</f>
        <v>建德工業</v>
      </c>
      <c r="C62">
        <f>[1]!'6606.TW-Price'</f>
        <v>28.65</v>
      </c>
      <c r="D62">
        <f>[1]!'6606.TW-OddPrice'</f>
        <v>28.95</v>
      </c>
      <c r="E62">
        <f>[1]!'6606.TW-TotalVolume'</f>
        <v>46</v>
      </c>
    </row>
    <row r="63" spans="1:5" x14ac:dyDescent="0.3">
      <c r="A63" t="str">
        <f>[1]!'8463.TW-ID'</f>
        <v>8463</v>
      </c>
      <c r="B63" t="str">
        <f>[1]!'8463.TW-Name'</f>
        <v>潤泰材</v>
      </c>
      <c r="C63">
        <f>[1]!'8463.TW-Price'</f>
        <v>27.75</v>
      </c>
      <c r="D63">
        <f>[1]!'8463.TW-OddPrice'</f>
        <v>27.5</v>
      </c>
      <c r="E63">
        <f>[1]!'8463.TW-TotalVolume'</f>
        <v>22</v>
      </c>
    </row>
    <row r="64" spans="1:5" x14ac:dyDescent="0.3">
      <c r="A64" t="str">
        <f>[1]!'2032.TW-ID'</f>
        <v>2032</v>
      </c>
      <c r="B64" t="str">
        <f>[1]!'2032.TW-Name'</f>
        <v>新鋼</v>
      </c>
      <c r="C64">
        <f>[1]!'2032.TW-Price'</f>
        <v>17.95</v>
      </c>
      <c r="D64" t="str">
        <f>[1]!'2032.TW-OddPrice'</f>
        <v>--</v>
      </c>
      <c r="E64">
        <f>[1]!'2032.TW-TotalVolume'</f>
        <v>22</v>
      </c>
    </row>
    <row r="65" spans="1:5" x14ac:dyDescent="0.3">
      <c r="A65" t="str">
        <f>[1]!'3031.TW-ID'</f>
        <v>3031</v>
      </c>
      <c r="B65" t="str">
        <f>[1]!'3031.TW-Name'</f>
        <v>佰鴻</v>
      </c>
      <c r="C65">
        <f>[1]!'3031.TW-Price'</f>
        <v>19.2</v>
      </c>
      <c r="D65" t="str">
        <f>[1]!'3031.TW-OddPrice'</f>
        <v>--</v>
      </c>
      <c r="E65">
        <f>[1]!'3031.TW-TotalVolume'</f>
        <v>50</v>
      </c>
    </row>
    <row r="66" spans="1:5" x14ac:dyDescent="0.3">
      <c r="A66" t="str">
        <f>[1]!'5906.TW-ID'</f>
        <v>5906</v>
      </c>
      <c r="B66" t="str">
        <f>[1]!'5906.TW-Name'</f>
        <v>台南-KY</v>
      </c>
      <c r="C66">
        <f>[1]!'5906.TW-Price'</f>
        <v>63.9</v>
      </c>
      <c r="D66">
        <f>[1]!'5906.TW-OddPrice'</f>
        <v>63.5</v>
      </c>
      <c r="E66">
        <f>[1]!'5906.TW-TotalVolume'</f>
        <v>49</v>
      </c>
    </row>
    <row r="67" spans="1:5" x14ac:dyDescent="0.3">
      <c r="A67" t="str">
        <f>[1]!'8442.TW-ID'</f>
        <v>8442</v>
      </c>
      <c r="B67" t="str">
        <f>[1]!'8442.TW-Name'</f>
        <v>威宏-KY</v>
      </c>
      <c r="C67">
        <f>[1]!'8442.TW-Price'</f>
        <v>86</v>
      </c>
      <c r="D67">
        <f>[1]!'8442.TW-OddPrice'</f>
        <v>85.5</v>
      </c>
      <c r="E67">
        <f>[1]!'8442.TW-TotalVolume'</f>
        <v>25</v>
      </c>
    </row>
    <row r="68" spans="1:5" x14ac:dyDescent="0.3">
      <c r="A68" t="str">
        <f>[1]!'3447.TW-ID'</f>
        <v>3447</v>
      </c>
      <c r="B68" t="str">
        <f>[1]!'3447.TW-Name'</f>
        <v>展達</v>
      </c>
      <c r="C68">
        <f>[1]!'3447.TW-Price'</f>
        <v>47.25</v>
      </c>
      <c r="D68">
        <f>[1]!'3447.TW-OddPrice'</f>
        <v>47.15</v>
      </c>
      <c r="E68">
        <f>[1]!'3447.TW-TotalVolume'</f>
        <v>91</v>
      </c>
    </row>
    <row r="69" spans="1:5" x14ac:dyDescent="0.3">
      <c r="A69" t="str">
        <f>[1]!'5534.TW-ID'</f>
        <v>5534</v>
      </c>
      <c r="B69" t="str">
        <f>[1]!'5534.TW-Name'</f>
        <v>長虹</v>
      </c>
      <c r="C69">
        <f>[1]!'5534.TW-Price'</f>
        <v>79.5</v>
      </c>
      <c r="D69">
        <f>[1]!'5534.TW-OddPrice'</f>
        <v>80</v>
      </c>
      <c r="E69">
        <f>[1]!'5534.TW-TotalVolume'</f>
        <v>90</v>
      </c>
    </row>
    <row r="70" spans="1:5" x14ac:dyDescent="0.3">
      <c r="A70" t="str">
        <f>[1]!'2438.TW-ID'</f>
        <v>2438</v>
      </c>
      <c r="B70" t="str">
        <f>[1]!'2438.TW-Name'</f>
        <v>翔耀</v>
      </c>
      <c r="C70">
        <f>[1]!'2438.TW-Price'</f>
        <v>23.75</v>
      </c>
      <c r="D70">
        <f>[1]!'2438.TW-OddPrice'</f>
        <v>23.9</v>
      </c>
      <c r="E70">
        <f>[1]!'2438.TW-TotalVolume'</f>
        <v>39</v>
      </c>
    </row>
    <row r="71" spans="1:5" x14ac:dyDescent="0.3">
      <c r="A71" t="str">
        <f>[1]!'6283.TW-ID'</f>
        <v>6283</v>
      </c>
      <c r="B71" t="str">
        <f>[1]!'6283.TW-Name'</f>
        <v>淳安</v>
      </c>
      <c r="C71">
        <f>[1]!'6283.TW-Price'</f>
        <v>31.4</v>
      </c>
      <c r="D71" t="str">
        <f>[1]!'6283.TW-OddPrice'</f>
        <v>--</v>
      </c>
      <c r="E71">
        <f>[1]!'6283.TW-TotalVolume'</f>
        <v>38</v>
      </c>
    </row>
    <row r="72" spans="1:5" x14ac:dyDescent="0.3">
      <c r="A72" t="str">
        <f>[1]!'1506.TW-ID'</f>
        <v>1506</v>
      </c>
      <c r="B72" t="str">
        <f>[1]!'1506.TW-Name'</f>
        <v>正道</v>
      </c>
      <c r="C72">
        <f>[1]!'1506.TW-Price'</f>
        <v>19.399999999999999</v>
      </c>
      <c r="D72" t="str">
        <f>[1]!'1506.TW-OddPrice'</f>
        <v>--</v>
      </c>
      <c r="E72">
        <f>[1]!'1506.TW-TotalVolume'</f>
        <v>25</v>
      </c>
    </row>
    <row r="73" spans="1:5" x14ac:dyDescent="0.3">
      <c r="A73" t="str">
        <f>[1]!'2115.TW-ID'</f>
        <v>2115</v>
      </c>
      <c r="B73" t="str">
        <f>[1]!'2115.TW-Name'</f>
        <v>六暉-KY</v>
      </c>
      <c r="C73" t="str">
        <f>[1]!'2115.TW-Price'</f>
        <v>--</v>
      </c>
      <c r="D73">
        <f>[1]!'2115.TW-OddPrice'</f>
        <v>33.65</v>
      </c>
      <c r="E73">
        <f>[1]!'2115.TW-TotalVolume'</f>
        <v>0</v>
      </c>
    </row>
    <row r="74" spans="1:5" x14ac:dyDescent="0.3">
      <c r="A74" t="str">
        <f>[1]!'3494.TW-ID'</f>
        <v>3494</v>
      </c>
      <c r="B74" t="str">
        <f>[1]!'3494.TW-Name'</f>
        <v>誠研</v>
      </c>
      <c r="C74">
        <f>[1]!'3494.TW-Price'</f>
        <v>7.66</v>
      </c>
      <c r="D74">
        <f>[1]!'3494.TW-OddPrice'</f>
        <v>7.87</v>
      </c>
      <c r="E74">
        <f>[1]!'3494.TW-TotalVolume'</f>
        <v>14</v>
      </c>
    </row>
    <row r="75" spans="1:5" x14ac:dyDescent="0.3">
      <c r="A75" t="str">
        <f>[1]!'2228.TW-ID'</f>
        <v>2228</v>
      </c>
      <c r="B75" t="str">
        <f>[1]!'2228.TW-Name'</f>
        <v>劍麟</v>
      </c>
      <c r="C75">
        <f>[1]!'2228.TW-Price'</f>
        <v>83.1</v>
      </c>
      <c r="D75" t="str">
        <f>[1]!'2228.TW-OddPrice'</f>
        <v>--</v>
      </c>
      <c r="E75">
        <f>[1]!'2228.TW-TotalVolume'</f>
        <v>14</v>
      </c>
    </row>
    <row r="76" spans="1:5" x14ac:dyDescent="0.3">
      <c r="A76" t="str">
        <f>[1]!'8131.TW-ID'</f>
        <v>8131</v>
      </c>
      <c r="B76" t="str">
        <f>[1]!'8131.TW-Name'</f>
        <v>福懋科</v>
      </c>
      <c r="C76">
        <f>[1]!'8131.TW-Price'</f>
        <v>43.1</v>
      </c>
      <c r="D76">
        <f>[1]!'8131.TW-OddPrice'</f>
        <v>43.1</v>
      </c>
      <c r="E76">
        <f>[1]!'8131.TW-TotalVolume'</f>
        <v>187</v>
      </c>
    </row>
    <row r="77" spans="1:5" x14ac:dyDescent="0.3">
      <c r="A77" t="str">
        <f>[1]!'8367.TW-ID'</f>
        <v>8367</v>
      </c>
      <c r="B77" t="str">
        <f>[1]!'8367.TW-Name'</f>
        <v>建新國際</v>
      </c>
      <c r="C77">
        <f>[1]!'8367.TW-Price'</f>
        <v>47</v>
      </c>
      <c r="D77" t="str">
        <f>[1]!'8367.TW-OddPrice'</f>
        <v>--</v>
      </c>
      <c r="E77">
        <f>[1]!'8367.TW-TotalVolume'</f>
        <v>14</v>
      </c>
    </row>
    <row r="78" spans="1:5" x14ac:dyDescent="0.3">
      <c r="A78" t="str">
        <f>[1]!'3257.TW-ID'</f>
        <v>3257</v>
      </c>
      <c r="B78" t="str">
        <f>[1]!'3257.TW-Name'</f>
        <v>虹冠電</v>
      </c>
      <c r="C78">
        <f>[1]!'3257.TW-Price'</f>
        <v>68.7</v>
      </c>
      <c r="D78">
        <f>[1]!'3257.TW-OddPrice'</f>
        <v>69</v>
      </c>
      <c r="E78">
        <f>[1]!'3257.TW-TotalVolume'</f>
        <v>65</v>
      </c>
    </row>
    <row r="79" spans="1:5" x14ac:dyDescent="0.3">
      <c r="A79" t="str">
        <f>[1]!'4551.TW-ID'</f>
        <v>4551</v>
      </c>
      <c r="B79" t="str">
        <f>[1]!'4551.TW-Name'</f>
        <v>智伸科</v>
      </c>
      <c r="C79">
        <f>[1]!'4551.TW-Price'</f>
        <v>129.5</v>
      </c>
      <c r="D79">
        <f>[1]!'4551.TW-OddPrice'</f>
        <v>130.5</v>
      </c>
      <c r="E79">
        <f>[1]!'4551.TW-TotalVolume'</f>
        <v>31</v>
      </c>
    </row>
    <row r="80" spans="1:5" x14ac:dyDescent="0.3">
      <c r="A80" t="str">
        <f>[1]!'5244.TW-ID'</f>
        <v>5244</v>
      </c>
      <c r="B80" t="str">
        <f>[1]!'5244.TW-Name'</f>
        <v>弘凱</v>
      </c>
      <c r="C80">
        <f>[1]!'5244.TW-Price'</f>
        <v>31.9</v>
      </c>
      <c r="D80">
        <f>[1]!'5244.TW-OddPrice'</f>
        <v>32.15</v>
      </c>
      <c r="E80">
        <f>[1]!'5244.TW-TotalVolume'</f>
        <v>12</v>
      </c>
    </row>
    <row r="81" spans="1:5" x14ac:dyDescent="0.3">
      <c r="A81" t="str">
        <f>[1]!'8201.TW-ID'</f>
        <v>8201</v>
      </c>
      <c r="B81" t="str">
        <f>[1]!'8201.TW-Name'</f>
        <v>無敵</v>
      </c>
      <c r="C81">
        <f>[1]!'8201.TW-Price'</f>
        <v>13.15</v>
      </c>
      <c r="D81" t="str">
        <f>[1]!'8201.TW-OddPrice'</f>
        <v>--</v>
      </c>
      <c r="E81">
        <f>[1]!'8201.TW-TotalVolume'</f>
        <v>92</v>
      </c>
    </row>
    <row r="82" spans="1:5" x14ac:dyDescent="0.3">
      <c r="A82" t="str">
        <f>[1]!'2527.TW-ID'</f>
        <v>2527</v>
      </c>
      <c r="B82" t="str">
        <f>[1]!'2527.TW-Name'</f>
        <v>宏璟</v>
      </c>
      <c r="C82">
        <f>[1]!'2527.TW-Price'</f>
        <v>23.7</v>
      </c>
      <c r="D82">
        <f>[1]!'2527.TW-OddPrice'</f>
        <v>23.65</v>
      </c>
      <c r="E82">
        <f>[1]!'2527.TW-TotalVolume'</f>
        <v>1</v>
      </c>
    </row>
    <row r="83" spans="1:5" x14ac:dyDescent="0.3">
      <c r="A83" t="str">
        <f>[1]!'6585.TW-ID'</f>
        <v>6585</v>
      </c>
      <c r="B83" t="str">
        <f>[1]!'6585.TW-Name'</f>
        <v>鼎基</v>
      </c>
      <c r="C83">
        <f>[1]!'6585.TW-Price'</f>
        <v>62</v>
      </c>
      <c r="D83" t="str">
        <f>[1]!'6585.TW-OddPrice'</f>
        <v>--</v>
      </c>
      <c r="E83">
        <f>[1]!'6585.TW-TotalVolume'</f>
        <v>1</v>
      </c>
    </row>
    <row r="84" spans="1:5" x14ac:dyDescent="0.3">
      <c r="A84" t="str">
        <f>[1]!'6582.TW-ID'</f>
        <v>6582</v>
      </c>
      <c r="B84" t="str">
        <f>[1]!'6582.TW-Name'</f>
        <v>申豐</v>
      </c>
      <c r="C84" t="str">
        <f>[1]!'6582.TW-Price'</f>
        <v>--</v>
      </c>
      <c r="D84">
        <f>[1]!'6582.TW-OddPrice'</f>
        <v>58.2</v>
      </c>
      <c r="E84">
        <f>[1]!'6582.TW-TotalVolume'</f>
        <v>0</v>
      </c>
    </row>
    <row r="85" spans="1:5" x14ac:dyDescent="0.3">
      <c r="A85" t="str">
        <f>[1]!'2478.TW-ID'</f>
        <v>2478</v>
      </c>
      <c r="B85" t="str">
        <f>[1]!'2478.TW-Name'</f>
        <v>大毅</v>
      </c>
      <c r="C85">
        <f>[1]!'2478.TW-Price'</f>
        <v>48.3</v>
      </c>
      <c r="D85">
        <f>[1]!'2478.TW-OddPrice'</f>
        <v>48.5</v>
      </c>
      <c r="E85">
        <f>[1]!'2478.TW-TotalVolume'</f>
        <v>28</v>
      </c>
    </row>
    <row r="86" spans="1:5" x14ac:dyDescent="0.3">
      <c r="A86" t="str">
        <f>[1]!'9906.TW-ID'</f>
        <v>9906</v>
      </c>
      <c r="B86" t="str">
        <f>[1]!'9906.TW-Name'</f>
        <v>欣巴巴</v>
      </c>
      <c r="C86">
        <f>[1]!'9906.TW-Price'</f>
        <v>51.2</v>
      </c>
      <c r="D86" t="str">
        <f>[1]!'9906.TW-OddPrice'</f>
        <v>--</v>
      </c>
      <c r="E86">
        <f>[1]!'9906.TW-TotalVolume'</f>
        <v>7</v>
      </c>
    </row>
    <row r="87" spans="1:5" x14ac:dyDescent="0.3">
      <c r="A87" t="str">
        <f>[1]!'1735.TW-ID'</f>
        <v>1735</v>
      </c>
      <c r="B87" t="str">
        <f>[1]!'1735.TW-Name'</f>
        <v>日勝化</v>
      </c>
      <c r="C87">
        <f>[1]!'1735.TW-Price'</f>
        <v>16.350000000000001</v>
      </c>
      <c r="D87" t="str">
        <f>[1]!'1735.TW-OddPrice'</f>
        <v>--</v>
      </c>
      <c r="E87">
        <f>[1]!'1735.TW-TotalVolume'</f>
        <v>3</v>
      </c>
    </row>
    <row r="88" spans="1:5" x14ac:dyDescent="0.3">
      <c r="A88" t="str">
        <f>[1]!'6426.TW-ID'</f>
        <v>6426</v>
      </c>
      <c r="B88" t="str">
        <f>[1]!'6426.TW-Name'</f>
        <v>統新</v>
      </c>
      <c r="C88">
        <f>[1]!'6426.TW-Price'</f>
        <v>62.8</v>
      </c>
      <c r="D88">
        <f>[1]!'6426.TW-OddPrice'</f>
        <v>63.2</v>
      </c>
      <c r="E88">
        <f>[1]!'6426.TW-TotalVolume'</f>
        <v>127</v>
      </c>
    </row>
    <row r="89" spans="1:5" x14ac:dyDescent="0.3">
      <c r="A89" t="str">
        <f>[1]!'2373.TW-ID'</f>
        <v>2373</v>
      </c>
      <c r="B89" t="str">
        <f>[1]!'2373.TW-Name'</f>
        <v>震旦行</v>
      </c>
      <c r="C89">
        <f>[1]!'2373.TW-Price'</f>
        <v>79.599999999999994</v>
      </c>
      <c r="D89">
        <f>[1]!'2373.TW-OddPrice'</f>
        <v>80</v>
      </c>
      <c r="E89">
        <f>[1]!'2373.TW-TotalVolume'</f>
        <v>5</v>
      </c>
    </row>
    <row r="90" spans="1:5" x14ac:dyDescent="0.3">
      <c r="A90" t="str">
        <f>[1]!'8103.TW-ID'</f>
        <v>8103</v>
      </c>
      <c r="B90" t="str">
        <f>[1]!'8103.TW-Name'</f>
        <v>瀚荃</v>
      </c>
      <c r="C90">
        <f>[1]!'8103.TW-Price'</f>
        <v>37.049999999999997</v>
      </c>
      <c r="D90">
        <f>[1]!'8103.TW-OddPrice'</f>
        <v>36.950000000000003</v>
      </c>
      <c r="E90">
        <f>[1]!'8103.TW-TotalVolume'</f>
        <v>31</v>
      </c>
    </row>
    <row r="91" spans="1:5" x14ac:dyDescent="0.3">
      <c r="A91" t="str">
        <f>[1]!'4994.TW-ID'</f>
        <v>4994</v>
      </c>
      <c r="B91" t="str">
        <f>[1]!'4994.TW-Name'</f>
        <v>傳奇</v>
      </c>
      <c r="C91">
        <f>[1]!'4994.TW-Price'</f>
        <v>45</v>
      </c>
      <c r="D91">
        <f>[1]!'4994.TW-OddPrice'</f>
        <v>44.75</v>
      </c>
      <c r="E91">
        <f>[1]!'4994.TW-TotalVolume'</f>
        <v>7</v>
      </c>
    </row>
    <row r="92" spans="1:5" x14ac:dyDescent="0.3">
      <c r="A92" t="str">
        <f>[1]!'8374.TW-ID'</f>
        <v>8374</v>
      </c>
      <c r="B92" t="str">
        <f>[1]!'8374.TW-Name'</f>
        <v>羅昇</v>
      </c>
      <c r="C92">
        <f>[1]!'8374.TW-Price'</f>
        <v>30.9</v>
      </c>
      <c r="D92" t="str">
        <f>[1]!'8374.TW-OddPrice'</f>
        <v>--</v>
      </c>
      <c r="E92">
        <f>[1]!'8374.TW-TotalVolume'</f>
        <v>10</v>
      </c>
    </row>
    <row r="93" spans="1:5" x14ac:dyDescent="0.3">
      <c r="A93" t="str">
        <f>[1]!'6666.TW-ID'</f>
        <v>6666</v>
      </c>
      <c r="B93" t="str">
        <f>[1]!'6666.TW-Name'</f>
        <v>羅麗芬-KY</v>
      </c>
      <c r="C93">
        <f>[1]!'6666.TW-Price'</f>
        <v>82.8</v>
      </c>
      <c r="D93">
        <f>[1]!'6666.TW-OddPrice'</f>
        <v>82.2</v>
      </c>
      <c r="E93">
        <f>[1]!'6666.TW-TotalVolume'</f>
        <v>15</v>
      </c>
    </row>
    <row r="94" spans="1:5" x14ac:dyDescent="0.3">
      <c r="A94" t="str">
        <f>[1]!'2008.TW-ID'</f>
        <v>2008</v>
      </c>
      <c r="B94" t="str">
        <f>[1]!'2008.TW-Name'</f>
        <v>高興昌</v>
      </c>
      <c r="C94">
        <f>[1]!'2008.TW-Price'</f>
        <v>19.2</v>
      </c>
      <c r="D94">
        <f>[1]!'2008.TW-OddPrice'</f>
        <v>18.649999999999999</v>
      </c>
      <c r="E94">
        <f>[1]!'2008.TW-TotalVolume'</f>
        <v>1</v>
      </c>
    </row>
    <row r="95" spans="1:5" x14ac:dyDescent="0.3">
      <c r="A95" t="str">
        <f>[1]!'1512.TW-ID'</f>
        <v>1512</v>
      </c>
      <c r="B95" t="str">
        <f>[1]!'1512.TW-Name'</f>
        <v>瑞利</v>
      </c>
      <c r="C95">
        <f>[1]!'1512.TW-Price'</f>
        <v>13</v>
      </c>
      <c r="D95" t="str">
        <f>[1]!'1512.TW-OddPrice'</f>
        <v>--</v>
      </c>
      <c r="E95">
        <f>[1]!'1512.TW-TotalVolume'</f>
        <v>36</v>
      </c>
    </row>
    <row r="96" spans="1:5" x14ac:dyDescent="0.3">
      <c r="A96" t="str">
        <f>[1]!'6695.TW-ID'</f>
        <v>6695</v>
      </c>
      <c r="B96" t="str">
        <f>[1]!'6695.TW-Name'</f>
        <v>芯鼎</v>
      </c>
      <c r="C96">
        <f>[1]!'6695.TW-Price'</f>
        <v>45.75</v>
      </c>
      <c r="D96">
        <f>[1]!'6695.TW-OddPrice'</f>
        <v>45.6</v>
      </c>
      <c r="E96">
        <f>[1]!'6695.TW-TotalVolume'</f>
        <v>333</v>
      </c>
    </row>
    <row r="97" spans="1:5" x14ac:dyDescent="0.3">
      <c r="A97" t="str">
        <f>[1]!'1233.TW-ID'</f>
        <v>1233</v>
      </c>
      <c r="B97" t="str">
        <f>[1]!'1233.TW-Name'</f>
        <v>天仁</v>
      </c>
      <c r="C97">
        <f>[1]!'1233.TW-Price'</f>
        <v>35</v>
      </c>
      <c r="D97" t="str">
        <f>[1]!'1233.TW-OddPrice'</f>
        <v>--</v>
      </c>
      <c r="E97">
        <f>[1]!'1233.TW-TotalVolume'</f>
        <v>3</v>
      </c>
    </row>
    <row r="98" spans="1:5" x14ac:dyDescent="0.3">
      <c r="A98" t="str">
        <f>[1]!'4438.TW-ID'</f>
        <v>4438</v>
      </c>
      <c r="B98" t="str">
        <f>[1]!'4438.TW-Name'</f>
        <v>廣越</v>
      </c>
      <c r="C98">
        <f>[1]!'4438.TW-Price'</f>
        <v>117.5</v>
      </c>
      <c r="D98">
        <f>[1]!'4438.TW-OddPrice'</f>
        <v>117</v>
      </c>
      <c r="E98">
        <f>[1]!'4438.TW-TotalVolume'</f>
        <v>7</v>
      </c>
    </row>
    <row r="99" spans="1:5" x14ac:dyDescent="0.3">
      <c r="A99" t="str">
        <f>[1]!'4552.TW-ID'</f>
        <v>4552</v>
      </c>
      <c r="B99" t="str">
        <f>[1]!'4552.TW-Name'</f>
        <v>力達-KY</v>
      </c>
      <c r="C99">
        <f>[1]!'4552.TW-Price'</f>
        <v>35</v>
      </c>
      <c r="D99">
        <f>[1]!'4552.TW-OddPrice'</f>
        <v>35.15</v>
      </c>
      <c r="E99">
        <f>[1]!'4552.TW-TotalVolume'</f>
        <v>211</v>
      </c>
    </row>
    <row r="100" spans="1:5" x14ac:dyDescent="0.3">
      <c r="A100" t="str">
        <f>[1]!'6541.TW-ID'</f>
        <v>6541</v>
      </c>
      <c r="B100" t="str">
        <f>[1]!'6541.TW-Name'</f>
        <v>泰福-KY</v>
      </c>
      <c r="C100">
        <f>[1]!'6541.TW-Price'</f>
        <v>80.8</v>
      </c>
      <c r="D100">
        <f>[1]!'6541.TW-OddPrice'</f>
        <v>80.099999999999994</v>
      </c>
      <c r="E100">
        <f>[1]!'6541.TW-TotalVolume'</f>
        <v>10</v>
      </c>
    </row>
    <row r="101" spans="1:5" x14ac:dyDescent="0.3">
      <c r="A101" t="str">
        <f>[1]!'6796.TW-ID'</f>
        <v>6796</v>
      </c>
      <c r="B101" t="str">
        <f>[1]!'6796.TW-Name'</f>
        <v>晉弘</v>
      </c>
      <c r="C101">
        <f>[1]!'6796.TW-Price'</f>
        <v>91</v>
      </c>
      <c r="D101" t="str">
        <f>[1]!'6796.TW-OddPrice'</f>
        <v>--</v>
      </c>
      <c r="E101">
        <f>[1]!'6796.TW-TotalVolume'</f>
        <v>22</v>
      </c>
    </row>
    <row r="102" spans="1:5" x14ac:dyDescent="0.3">
      <c r="A102" t="str">
        <f>[1]!'4989.TW-ID'</f>
        <v>4989</v>
      </c>
      <c r="B102" t="str">
        <f>[1]!'4989.TW-Name'</f>
        <v>榮科</v>
      </c>
      <c r="C102">
        <f>[1]!'4989.TW-Price'</f>
        <v>26.4</v>
      </c>
      <c r="D102" t="str">
        <f>[1]!'4989.TW-OddPrice'</f>
        <v>--</v>
      </c>
      <c r="E102">
        <f>[1]!'4989.TW-TotalVolume'</f>
        <v>5</v>
      </c>
    </row>
    <row r="103" spans="1:5" x14ac:dyDescent="0.3">
      <c r="A103" t="str">
        <f>[1]!'8499.TW-ID'</f>
        <v>8499</v>
      </c>
      <c r="B103" t="str">
        <f>[1]!'8499.TW-Name'</f>
        <v>鼎炫-KY</v>
      </c>
      <c r="C103">
        <f>[1]!'8499.TW-Price'</f>
        <v>101</v>
      </c>
      <c r="D103" t="str">
        <f>[1]!'8499.TW-OddPrice'</f>
        <v>--</v>
      </c>
      <c r="E103">
        <f>[1]!'8499.TW-TotalVolume'</f>
        <v>5</v>
      </c>
    </row>
    <row r="104" spans="1:5" x14ac:dyDescent="0.3">
      <c r="A104" t="str">
        <f>[1]!'1456.TW-ID'</f>
        <v>1456</v>
      </c>
      <c r="B104" t="str">
        <f>[1]!'1456.TW-Name'</f>
        <v>怡華</v>
      </c>
      <c r="C104">
        <f>[1]!'1456.TW-Price'</f>
        <v>16.899999999999999</v>
      </c>
      <c r="D104" t="str">
        <f>[1]!'1456.TW-OddPrice'</f>
        <v>--</v>
      </c>
      <c r="E104">
        <f>[1]!'1456.TW-TotalVolume'</f>
        <v>1</v>
      </c>
    </row>
    <row r="105" spans="1:5" x14ac:dyDescent="0.3">
      <c r="A105" t="str">
        <f>[1]!'2514.TW-ID'</f>
        <v>2514</v>
      </c>
      <c r="B105" t="str">
        <f>[1]!'2514.TW-Name'</f>
        <v>龍邦</v>
      </c>
      <c r="C105">
        <f>[1]!'2514.TW-Price'</f>
        <v>17</v>
      </c>
      <c r="D105" t="str">
        <f>[1]!'2514.TW-OddPrice'</f>
        <v>--</v>
      </c>
      <c r="E105">
        <f>[1]!'2514.TW-TotalVolume'</f>
        <v>2</v>
      </c>
    </row>
    <row r="106" spans="1:5" x14ac:dyDescent="0.3">
      <c r="A106" t="str">
        <f>[1]!'1410.TW-ID'</f>
        <v>1410</v>
      </c>
      <c r="B106" t="str">
        <f>[1]!'1410.TW-Name'</f>
        <v>南染</v>
      </c>
      <c r="C106" t="str">
        <f>[1]!'1410.TW-Price'</f>
        <v>--</v>
      </c>
      <c r="D106" t="str">
        <f>[1]!'1410.TW-OddPrice'</f>
        <v>--</v>
      </c>
      <c r="E106">
        <f>[1]!'1410.TW-TotalVolume'</f>
        <v>0</v>
      </c>
    </row>
    <row r="107" spans="1:5" x14ac:dyDescent="0.3">
      <c r="A107" t="str">
        <f>[1]!'1465.TW-ID'</f>
        <v>1465</v>
      </c>
      <c r="B107" t="str">
        <f>[1]!'1465.TW-Name'</f>
        <v>偉全</v>
      </c>
      <c r="C107" t="str">
        <f>[1]!'1465.TW-Price'</f>
        <v>--</v>
      </c>
      <c r="D107">
        <f>[1]!'1465.TW-OddPrice'</f>
        <v>14.25</v>
      </c>
      <c r="E107">
        <f>[1]!'1465.TW-TotalVolume'</f>
        <v>0</v>
      </c>
    </row>
    <row r="108" spans="1:5" x14ac:dyDescent="0.3">
      <c r="A108" t="str">
        <f>[1]!'4555.TW-ID'</f>
        <v>4555</v>
      </c>
      <c r="B108" t="str">
        <f>[1]!'4555.TW-Name'</f>
        <v>氣立</v>
      </c>
      <c r="C108">
        <f>[1]!'4555.TW-Price'</f>
        <v>50</v>
      </c>
      <c r="D108" t="str">
        <f>[1]!'4555.TW-OddPrice'</f>
        <v>--</v>
      </c>
      <c r="E108">
        <f>[1]!'4555.TW-TotalVolume'</f>
        <v>2</v>
      </c>
    </row>
    <row r="109" spans="1:5" x14ac:dyDescent="0.3">
      <c r="A109" t="str">
        <f>[1]!'4571.TW-ID'</f>
        <v>4571</v>
      </c>
      <c r="B109" t="str">
        <f>[1]!'4571.TW-Name'</f>
        <v>鈞興-KY</v>
      </c>
      <c r="C109">
        <f>[1]!'4571.TW-Price'</f>
        <v>78.5</v>
      </c>
      <c r="D109" t="str">
        <f>[1]!'4571.TW-OddPrice'</f>
        <v>--</v>
      </c>
      <c r="E109">
        <f>[1]!'4571.TW-TotalVolume'</f>
        <v>1</v>
      </c>
    </row>
    <row r="110" spans="1:5" x14ac:dyDescent="0.3">
      <c r="A110" t="str">
        <f>[1]!'3669.TW-ID'</f>
        <v>3669</v>
      </c>
      <c r="B110" t="str">
        <f>[1]!'3669.TW-Name'</f>
        <v>圓展</v>
      </c>
      <c r="C110" t="str">
        <f>[1]!'3669.TW-Price'</f>
        <v>--</v>
      </c>
      <c r="D110" t="str">
        <f>[1]!'3669.TW-OddPrice'</f>
        <v>--</v>
      </c>
      <c r="E110">
        <f>[1]!'3669.TW-TotalVolume'</f>
        <v>0</v>
      </c>
    </row>
    <row r="111" spans="1:5" x14ac:dyDescent="0.3">
      <c r="A111" t="str">
        <f>[1]!'2852.TW-ID'</f>
        <v>2852</v>
      </c>
      <c r="B111" t="str">
        <f>[1]!'2852.TW-Name'</f>
        <v>第一保</v>
      </c>
      <c r="C111">
        <f>[1]!'2852.TW-Price'</f>
        <v>15.9</v>
      </c>
      <c r="D111">
        <f>[1]!'2852.TW-OddPrice'</f>
        <v>16</v>
      </c>
      <c r="E111">
        <f>[1]!'2852.TW-TotalVolume'</f>
        <v>17</v>
      </c>
    </row>
    <row r="112" spans="1:5" x14ac:dyDescent="0.3">
      <c r="A112" t="str">
        <f>[1]!'8438.TW-ID'</f>
        <v>8438</v>
      </c>
      <c r="B112" t="str">
        <f>[1]!'8438.TW-Name'</f>
        <v>昶昕</v>
      </c>
      <c r="C112">
        <f>[1]!'8438.TW-Price'</f>
        <v>26.65</v>
      </c>
      <c r="D112" t="str">
        <f>[1]!'8438.TW-OddPrice'</f>
        <v>--</v>
      </c>
      <c r="E112">
        <f>[1]!'8438.TW-TotalVolume'</f>
        <v>3</v>
      </c>
    </row>
    <row r="113" spans="1:5" x14ac:dyDescent="0.3">
      <c r="A113" t="str">
        <f>[1]!'1321.TW-ID'</f>
        <v>1321</v>
      </c>
      <c r="B113" t="str">
        <f>[1]!'1321.TW-Name'</f>
        <v>大洋</v>
      </c>
      <c r="C113" t="str">
        <f>[1]!'1321.TW-Price'</f>
        <v>--</v>
      </c>
      <c r="D113" t="str">
        <f>[1]!'1321.TW-OddPrice'</f>
        <v>--</v>
      </c>
      <c r="E113">
        <f>[1]!'1321.TW-TotalVolume'</f>
        <v>0</v>
      </c>
    </row>
    <row r="114" spans="1:5" x14ac:dyDescent="0.3">
      <c r="A114" t="str">
        <f>[1]!'2241.TW-ID'</f>
        <v>2241</v>
      </c>
      <c r="B114" t="str">
        <f>[1]!'2241.TW-Name'</f>
        <v>艾姆勒</v>
      </c>
      <c r="C114">
        <f>[1]!'2241.TW-Price'</f>
        <v>35.1</v>
      </c>
      <c r="D114">
        <f>[1]!'2241.TW-OddPrice'</f>
        <v>34.549999999999997</v>
      </c>
      <c r="E114">
        <f>[1]!'2241.TW-TotalVolume'</f>
        <v>13</v>
      </c>
    </row>
    <row r="115" spans="1:5" x14ac:dyDescent="0.3">
      <c r="A115" t="str">
        <f>[1]!'6552.TW-ID'</f>
        <v>6552</v>
      </c>
      <c r="B115" t="str">
        <f>[1]!'6552.TW-Name'</f>
        <v>易華電</v>
      </c>
      <c r="C115">
        <f>[1]!'6552.TW-Price'</f>
        <v>35</v>
      </c>
      <c r="D115">
        <f>[1]!'6552.TW-OddPrice'</f>
        <v>34.950000000000003</v>
      </c>
      <c r="E115">
        <f>[1]!'6552.TW-TotalVolume'</f>
        <v>5</v>
      </c>
    </row>
    <row r="116" spans="1:5" x14ac:dyDescent="0.3">
      <c r="A116" t="str">
        <f>[1]!'3321.TW-ID'</f>
        <v>3321</v>
      </c>
      <c r="B116" t="str">
        <f>[1]!'3321.TW-Name'</f>
        <v>同泰</v>
      </c>
      <c r="C116">
        <f>[1]!'3321.TW-Price'</f>
        <v>6.1</v>
      </c>
      <c r="D116" t="str">
        <f>[1]!'3321.TW-OddPrice'</f>
        <v>--</v>
      </c>
      <c r="E116">
        <f>[1]!'3321.TW-TotalVolume'</f>
        <v>35</v>
      </c>
    </row>
    <row r="117" spans="1:5" x14ac:dyDescent="0.3">
      <c r="A117" t="str">
        <f>[1]!'9931.TW-ID'</f>
        <v>9931</v>
      </c>
      <c r="B117" t="str">
        <f>[1]!'9931.TW-Name'</f>
        <v>欣高</v>
      </c>
      <c r="C117">
        <f>[1]!'9931.TW-Price'</f>
        <v>41</v>
      </c>
      <c r="D117" t="str">
        <f>[1]!'9931.TW-OddPrice'</f>
        <v>--</v>
      </c>
      <c r="E117">
        <f>[1]!'9931.TW-TotalVolume'</f>
        <v>2</v>
      </c>
    </row>
    <row r="118" spans="1:5" x14ac:dyDescent="0.3">
      <c r="A118" t="str">
        <f>[1]!'6671.TW-ID'</f>
        <v>6671</v>
      </c>
      <c r="B118" t="str">
        <f>[1]!'6671.TW-Name'</f>
        <v>三能-KY</v>
      </c>
      <c r="C118">
        <f>[1]!'6671.TW-Price'</f>
        <v>43</v>
      </c>
      <c r="D118" t="str">
        <f>[1]!'6671.TW-OddPrice'</f>
        <v>--</v>
      </c>
      <c r="E118">
        <f>[1]!'6671.TW-TotalVolume'</f>
        <v>3</v>
      </c>
    </row>
    <row r="119" spans="1:5" x14ac:dyDescent="0.3">
      <c r="A119" t="str">
        <f>[1]!'8467.TW-ID'</f>
        <v>8467</v>
      </c>
      <c r="B119" t="str">
        <f>[1]!'8467.TW-Name'</f>
        <v>波力-KY</v>
      </c>
      <c r="C119">
        <f>[1]!'8467.TW-Price'</f>
        <v>57.7</v>
      </c>
      <c r="D119" t="str">
        <f>[1]!'8467.TW-OddPrice'</f>
        <v>--</v>
      </c>
      <c r="E119">
        <f>[1]!'8467.TW-TotalVolume'</f>
        <v>6</v>
      </c>
    </row>
    <row r="120" spans="1:5" x14ac:dyDescent="0.3">
      <c r="A120" t="str">
        <f>[1]!'1446.TW-ID'</f>
        <v>1446</v>
      </c>
      <c r="B120" t="str">
        <f>[1]!'1446.TW-Name'</f>
        <v>宏和</v>
      </c>
      <c r="C120">
        <f>[1]!'1446.TW-Price'</f>
        <v>31.6</v>
      </c>
      <c r="D120" t="str">
        <f>[1]!'1446.TW-OddPrice'</f>
        <v>--</v>
      </c>
      <c r="E120">
        <f>[1]!'1446.TW-TotalVolume'</f>
        <v>1</v>
      </c>
    </row>
    <row r="121" spans="1:5" x14ac:dyDescent="0.3">
      <c r="A121" t="str">
        <f>[1]!'1530.TW-ID'</f>
        <v>1530</v>
      </c>
      <c r="B121" t="str">
        <f>[1]!'1530.TW-Name'</f>
        <v>亞崴</v>
      </c>
      <c r="C121">
        <f>[1]!'1530.TW-Price'</f>
        <v>32.5</v>
      </c>
      <c r="D121">
        <f>[1]!'1530.TW-OddPrice'</f>
        <v>33.6</v>
      </c>
      <c r="E121">
        <f>[1]!'1530.TW-TotalVolume'</f>
        <v>8</v>
      </c>
    </row>
    <row r="122" spans="1:5" x14ac:dyDescent="0.3">
      <c r="A122" t="str">
        <f>[1]!'2466.TW-ID'</f>
        <v>2466</v>
      </c>
      <c r="B122" t="str">
        <f>[1]!'2466.TW-Name'</f>
        <v>冠西電</v>
      </c>
      <c r="C122">
        <f>[1]!'2466.TW-Price'</f>
        <v>36</v>
      </c>
      <c r="D122">
        <f>[1]!'2466.TW-OddPrice'</f>
        <v>35.1</v>
      </c>
      <c r="E122">
        <f>[1]!'2466.TW-TotalVolume'</f>
        <v>3</v>
      </c>
    </row>
    <row r="123" spans="1:5" x14ac:dyDescent="0.3">
      <c r="A123" t="str">
        <f>[1]!'3021.TW-ID'</f>
        <v>3021</v>
      </c>
      <c r="B123" t="str">
        <f>[1]!'3021.TW-Name'</f>
        <v>鴻名</v>
      </c>
      <c r="C123">
        <f>[1]!'3021.TW-Price'</f>
        <v>21.85</v>
      </c>
      <c r="D123">
        <f>[1]!'3021.TW-OddPrice'</f>
        <v>21.45</v>
      </c>
      <c r="E123">
        <f>[1]!'3021.TW-TotalVolume'</f>
        <v>6</v>
      </c>
    </row>
    <row r="124" spans="1:5" x14ac:dyDescent="0.3">
      <c r="A124" t="str">
        <f>[1]!'3605.TW-ID'</f>
        <v>3605</v>
      </c>
      <c r="B124" t="str">
        <f>[1]!'3605.TW-Name'</f>
        <v>宏致</v>
      </c>
      <c r="C124">
        <f>[1]!'3605.TW-Price'</f>
        <v>29.2</v>
      </c>
      <c r="D124">
        <f>[1]!'3605.TW-OddPrice'</f>
        <v>29.2</v>
      </c>
      <c r="E124">
        <f>[1]!'3605.TW-TotalVolume'</f>
        <v>53</v>
      </c>
    </row>
    <row r="125" spans="1:5" x14ac:dyDescent="0.3">
      <c r="A125" t="str">
        <f>[1]!'9908.TW-ID'</f>
        <v>9908</v>
      </c>
      <c r="B125" t="str">
        <f>[1]!'9908.TW-Name'</f>
        <v>大台北</v>
      </c>
      <c r="C125">
        <f>[1]!'9908.TW-Price'</f>
        <v>32.4</v>
      </c>
      <c r="D125" t="str">
        <f>[1]!'9908.TW-OddPrice'</f>
        <v>--</v>
      </c>
      <c r="E125">
        <f>[1]!'9908.TW-TotalVolume'</f>
        <v>6</v>
      </c>
    </row>
    <row r="126" spans="1:5" x14ac:dyDescent="0.3">
      <c r="A126" t="str">
        <f>[1]!'6184.TW-ID'</f>
        <v>6184</v>
      </c>
      <c r="B126" t="str">
        <f>[1]!'6184.TW-Name'</f>
        <v>大豐電</v>
      </c>
      <c r="C126">
        <f>[1]!'6184.TW-Price'</f>
        <v>50.5</v>
      </c>
      <c r="D126">
        <f>[1]!'6184.TW-OddPrice'</f>
        <v>50.8</v>
      </c>
      <c r="E126">
        <f>[1]!'6184.TW-TotalVolume'</f>
        <v>15</v>
      </c>
    </row>
    <row r="127" spans="1:5" x14ac:dyDescent="0.3">
      <c r="A127" t="str">
        <f>[1]!'1419.TW-ID'</f>
        <v>1419</v>
      </c>
      <c r="B127" t="str">
        <f>[1]!'1419.TW-Name'</f>
        <v>新紡</v>
      </c>
      <c r="C127" t="str">
        <f>[1]!'1419.TW-Price'</f>
        <v>--</v>
      </c>
      <c r="D127" t="str">
        <f>[1]!'1419.TW-OddPrice'</f>
        <v>--</v>
      </c>
      <c r="E127">
        <f>[1]!'1419.TW-TotalVolume'</f>
        <v>0</v>
      </c>
    </row>
    <row r="128" spans="1:5" x14ac:dyDescent="0.3">
      <c r="A128" t="str">
        <f>[1]!'1472.TW-ID'</f>
        <v>1472</v>
      </c>
      <c r="B128" t="str">
        <f>[1]!'1472.TW-Name'</f>
        <v>三洋實業</v>
      </c>
      <c r="C128" t="str">
        <f>[1]!'1472.TW-Price'</f>
        <v>--</v>
      </c>
      <c r="D128">
        <f>[1]!'1472.TW-OddPrice'</f>
        <v>30.4</v>
      </c>
      <c r="E128">
        <f>[1]!'1472.TW-TotalVolume'</f>
        <v>0</v>
      </c>
    </row>
    <row r="129" spans="1:5" x14ac:dyDescent="0.3">
      <c r="A129" t="str">
        <f>[1]!'1475.TW-ID'</f>
        <v>1475</v>
      </c>
      <c r="B129" t="str">
        <f>[1]!'1475.TW-Name'</f>
        <v>業旺</v>
      </c>
      <c r="C129">
        <f>[1]!'1475.TW-Price'</f>
        <v>56</v>
      </c>
      <c r="D129">
        <f>[1]!'1475.TW-OddPrice'</f>
        <v>55.5</v>
      </c>
      <c r="E129">
        <f>[1]!'1475.TW-TotalVolume'</f>
        <v>2</v>
      </c>
    </row>
    <row r="130" spans="1:5" x14ac:dyDescent="0.3">
      <c r="A130" t="str">
        <f>[1]!'1597.TW-ID'</f>
        <v>1597</v>
      </c>
      <c r="B130" t="str">
        <f>[1]!'1597.TW-Name'</f>
        <v>直得</v>
      </c>
      <c r="C130">
        <f>[1]!'1597.TW-Price'</f>
        <v>74.8</v>
      </c>
      <c r="D130">
        <f>[1]!'1597.TW-OddPrice'</f>
        <v>74.5</v>
      </c>
      <c r="E130">
        <f>[1]!'1597.TW-TotalVolume'</f>
        <v>4</v>
      </c>
    </row>
    <row r="131" spans="1:5" x14ac:dyDescent="0.3">
      <c r="A131" t="str">
        <f>[1]!'1817.TW-ID'</f>
        <v>1817</v>
      </c>
      <c r="B131" t="str">
        <f>[1]!'1817.TW-Name'</f>
        <v>凱撒衛</v>
      </c>
      <c r="C131" t="str">
        <f>[1]!'1817.TW-Price'</f>
        <v>--</v>
      </c>
      <c r="D131">
        <f>[1]!'1817.TW-OddPrice'</f>
        <v>39</v>
      </c>
      <c r="E131">
        <f>[1]!'1817.TW-TotalVolume'</f>
        <v>0</v>
      </c>
    </row>
    <row r="132" spans="1:5" x14ac:dyDescent="0.3">
      <c r="A132" t="str">
        <f>[1]!'1438.TW-ID'</f>
        <v>1438</v>
      </c>
      <c r="B132" t="str">
        <f>[1]!'1438.TW-Name'</f>
        <v>三地開發</v>
      </c>
      <c r="C132" t="str">
        <f>[1]!'1438.TW-Price'</f>
        <v>--</v>
      </c>
      <c r="D132" t="str">
        <f>[1]!'1438.TW-OddPrice'</f>
        <v>--</v>
      </c>
      <c r="E132">
        <f>[1]!'1438.TW-TotalVolume'</f>
        <v>0</v>
      </c>
    </row>
    <row r="133" spans="1:5" x14ac:dyDescent="0.3">
      <c r="A133" t="str">
        <f>[1]!'6768.TW-ID'</f>
        <v>6768</v>
      </c>
      <c r="B133" t="str">
        <f>[1]!'6768.TW-Name'</f>
        <v>志強-KY</v>
      </c>
      <c r="C133">
        <f>[1]!'6768.TW-Price'</f>
        <v>69.7</v>
      </c>
      <c r="D133">
        <f>[1]!'6768.TW-OddPrice'</f>
        <v>73.5</v>
      </c>
      <c r="E133">
        <f>[1]!'6768.TW-TotalVolume'</f>
        <v>4</v>
      </c>
    </row>
    <row r="134" spans="1:5" x14ac:dyDescent="0.3">
      <c r="A134" t="str">
        <f>[1]!'1541.TW-ID'</f>
        <v>1541</v>
      </c>
      <c r="B134" t="str">
        <f>[1]!'1541.TW-Name'</f>
        <v>錩泰</v>
      </c>
      <c r="C134" t="str">
        <f>[1]!'1541.TW-Price'</f>
        <v>--</v>
      </c>
      <c r="D134" t="str">
        <f>[1]!'1541.TW-OddPrice'</f>
        <v>--</v>
      </c>
      <c r="E134">
        <f>[1]!'1541.TW-TotalVolume'</f>
        <v>0</v>
      </c>
    </row>
    <row r="135" spans="1:5" x14ac:dyDescent="0.3">
      <c r="A135" t="str">
        <f>[1]!'4560.TW-ID'</f>
        <v>4560</v>
      </c>
      <c r="B135" t="str">
        <f>[1]!'4560.TW-Name'</f>
        <v>強信-KY</v>
      </c>
      <c r="C135">
        <f>[1]!'4560.TW-Price'</f>
        <v>39.5</v>
      </c>
      <c r="D135" t="str">
        <f>[1]!'4560.TW-OddPrice'</f>
        <v>--</v>
      </c>
      <c r="E135">
        <f>[1]!'4560.TW-TotalVolume'</f>
        <v>2</v>
      </c>
    </row>
    <row r="136" spans="1:5" x14ac:dyDescent="0.3">
      <c r="A136" t="str">
        <f>[1]!'4576.TW-ID'</f>
        <v>4576</v>
      </c>
      <c r="B136" t="str">
        <f>[1]!'4576.TW-Name'</f>
        <v>大銀微系統</v>
      </c>
      <c r="C136">
        <f>[1]!'4576.TW-Price'</f>
        <v>77</v>
      </c>
      <c r="D136" t="str">
        <f>[1]!'4576.TW-OddPrice'</f>
        <v>--</v>
      </c>
      <c r="E136">
        <f>[1]!'4576.TW-TotalVolume'</f>
        <v>31</v>
      </c>
    </row>
    <row r="137" spans="1:5" x14ac:dyDescent="0.3">
      <c r="A137" t="str">
        <f>[1]!'1725.TW-ID'</f>
        <v>1725</v>
      </c>
      <c r="B137" t="str">
        <f>[1]!'1725.TW-Name'</f>
        <v>元禎</v>
      </c>
      <c r="C137">
        <f>[1]!'1725.TW-Price'</f>
        <v>22.2</v>
      </c>
      <c r="D137" t="str">
        <f>[1]!'1725.TW-OddPrice'</f>
        <v>--</v>
      </c>
      <c r="E137">
        <f>[1]!'1725.TW-TotalVolume'</f>
        <v>2</v>
      </c>
    </row>
    <row r="138" spans="1:5" x14ac:dyDescent="0.3">
      <c r="A138" t="str">
        <f>[1]!'4737.TW-ID'</f>
        <v>4737</v>
      </c>
      <c r="B138" t="str">
        <f>[1]!'4737.TW-Name'</f>
        <v>華廣</v>
      </c>
      <c r="C138" t="str">
        <f>[1]!'4737.TW-Price'</f>
        <v>--</v>
      </c>
      <c r="D138" t="str">
        <f>[1]!'4737.TW-OddPrice'</f>
        <v>--</v>
      </c>
      <c r="E138">
        <f>[1]!'4737.TW-TotalVolume'</f>
        <v>0</v>
      </c>
    </row>
    <row r="139" spans="1:5" x14ac:dyDescent="0.3">
      <c r="A139" t="str">
        <f>[1]!'2429.TW-ID'</f>
        <v>2429</v>
      </c>
      <c r="B139" t="str">
        <f>[1]!'2429.TW-Name'</f>
        <v>銘旺科</v>
      </c>
      <c r="C139">
        <f>[1]!'2429.TW-Price'</f>
        <v>19.100000000000001</v>
      </c>
      <c r="D139">
        <f>[1]!'2429.TW-OddPrice'</f>
        <v>19.8</v>
      </c>
      <c r="E139">
        <f>[1]!'2429.TW-TotalVolume'</f>
        <v>23</v>
      </c>
    </row>
    <row r="140" spans="1:5" x14ac:dyDescent="0.3">
      <c r="A140" t="str">
        <f>[1]!'3543.TW-ID'</f>
        <v>3543</v>
      </c>
      <c r="B140" t="str">
        <f>[1]!'3543.TW-Name'</f>
        <v>州巧</v>
      </c>
      <c r="C140">
        <f>[1]!'3543.TW-Price'</f>
        <v>21.4</v>
      </c>
      <c r="D140">
        <f>[1]!'3543.TW-OddPrice'</f>
        <v>23.5</v>
      </c>
      <c r="E140">
        <f>[1]!'3543.TW-TotalVolume'</f>
        <v>1</v>
      </c>
    </row>
    <row r="141" spans="1:5" x14ac:dyDescent="0.3">
      <c r="A141" t="str">
        <f>[1]!'2321.TW-ID'</f>
        <v>2321</v>
      </c>
      <c r="B141" t="str">
        <f>[1]!'2321.TW-Name'</f>
        <v>東訊</v>
      </c>
      <c r="C141" t="str">
        <f>[1]!'2321.TW-Price'</f>
        <v>--</v>
      </c>
      <c r="D141" t="str">
        <f>[1]!'2321.TW-OddPrice'</f>
        <v>--</v>
      </c>
      <c r="E141">
        <f>[1]!'2321.TW-TotalVolume'</f>
        <v>0</v>
      </c>
    </row>
    <row r="142" spans="1:5" x14ac:dyDescent="0.3">
      <c r="A142" t="str">
        <f>[1]!'6674.TW-ID'</f>
        <v>6674</v>
      </c>
      <c r="B142" t="str">
        <f>[1]!'6674.TW-Name'</f>
        <v>鋐寶科技</v>
      </c>
      <c r="C142">
        <f>[1]!'6674.TW-Price'</f>
        <v>29.3</v>
      </c>
      <c r="D142">
        <f>[1]!'6674.TW-OddPrice'</f>
        <v>28.5</v>
      </c>
      <c r="E142">
        <f>[1]!'6674.TW-TotalVolume'</f>
        <v>3</v>
      </c>
    </row>
    <row r="143" spans="1:5" x14ac:dyDescent="0.3">
      <c r="A143" t="str">
        <f>[1]!'3593.TW-ID'</f>
        <v>3593</v>
      </c>
      <c r="B143" t="str">
        <f>[1]!'3593.TW-Name'</f>
        <v>力銘</v>
      </c>
      <c r="C143">
        <f>[1]!'3593.TW-Price'</f>
        <v>12.7</v>
      </c>
      <c r="D143" t="str">
        <f>[1]!'3593.TW-OddPrice'</f>
        <v>--</v>
      </c>
      <c r="E143">
        <f>[1]!'3593.TW-TotalVolume'</f>
        <v>6</v>
      </c>
    </row>
    <row r="144" spans="1:5" x14ac:dyDescent="0.3">
      <c r="A144" t="str">
        <f>[1]!'2459.TW-ID'</f>
        <v>2459</v>
      </c>
      <c r="B144" t="str">
        <f>[1]!'2459.TW-Name'</f>
        <v>敦吉</v>
      </c>
      <c r="C144">
        <f>[1]!'2459.TW-Price'</f>
        <v>57.6</v>
      </c>
      <c r="D144" t="str">
        <f>[1]!'2459.TW-OddPrice'</f>
        <v>--</v>
      </c>
      <c r="E144">
        <f>[1]!'2459.TW-TotalVolume'</f>
        <v>36</v>
      </c>
    </row>
    <row r="145" spans="1:5" x14ac:dyDescent="0.3">
      <c r="A145" t="str">
        <f>[1]!'6201.TW-ID'</f>
        <v>6201</v>
      </c>
      <c r="B145" t="str">
        <f>[1]!'6201.TW-Name'</f>
        <v>亞弘電</v>
      </c>
      <c r="C145">
        <f>[1]!'6201.TW-Price'</f>
        <v>43.8</v>
      </c>
      <c r="D145" t="str">
        <f>[1]!'6201.TW-OddPrice'</f>
        <v>--</v>
      </c>
      <c r="E145">
        <f>[1]!'6201.TW-TotalVolume'</f>
        <v>3</v>
      </c>
    </row>
    <row r="146" spans="1:5" x14ac:dyDescent="0.3">
      <c r="A146" t="str">
        <f>[1]!'2524.TW-ID'</f>
        <v>2524</v>
      </c>
      <c r="B146" t="str">
        <f>[1]!'2524.TW-Name'</f>
        <v>京城</v>
      </c>
      <c r="C146">
        <f>[1]!'2524.TW-Price'</f>
        <v>31.45</v>
      </c>
      <c r="D146" t="str">
        <f>[1]!'2524.TW-OddPrice'</f>
        <v>--</v>
      </c>
      <c r="E146">
        <f>[1]!'2524.TW-TotalVolume'</f>
        <v>1</v>
      </c>
    </row>
    <row r="147" spans="1:5" x14ac:dyDescent="0.3">
      <c r="A147" t="str">
        <f>[1]!'5525.TW-ID'</f>
        <v>5525</v>
      </c>
      <c r="B147" t="str">
        <f>[1]!'5525.TW-Name'</f>
        <v>順天</v>
      </c>
      <c r="C147" t="str">
        <f>[1]!'5525.TW-Price'</f>
        <v>--</v>
      </c>
      <c r="D147" t="str">
        <f>[1]!'5525.TW-OddPrice'</f>
        <v>--</v>
      </c>
      <c r="E147">
        <f>[1]!'5525.TW-TotalVolume'</f>
        <v>0</v>
      </c>
    </row>
    <row r="148" spans="1:5" x14ac:dyDescent="0.3">
      <c r="A148" t="str">
        <f>[1]!'5546.TW-ID'</f>
        <v>5546</v>
      </c>
      <c r="B148" t="str">
        <f>[1]!'5546.TW-Name'</f>
        <v>永固-KY</v>
      </c>
      <c r="C148">
        <f>[1]!'5546.TW-Price'</f>
        <v>40</v>
      </c>
      <c r="D148" t="str">
        <f>[1]!'5546.TW-OddPrice'</f>
        <v>--</v>
      </c>
      <c r="E148">
        <f>[1]!'5546.TW-TotalVolume'</f>
        <v>2</v>
      </c>
    </row>
    <row r="149" spans="1:5" x14ac:dyDescent="0.3">
      <c r="A149" t="str">
        <f>[1]!'9926.TW-ID'</f>
        <v>9926</v>
      </c>
      <c r="B149" t="str">
        <f>[1]!'9926.TW-Name'</f>
        <v>新海</v>
      </c>
      <c r="C149" t="str">
        <f>[1]!'9926.TW-Price'</f>
        <v>--</v>
      </c>
      <c r="D149">
        <f>[1]!'9926.TW-OddPrice'</f>
        <v>53.1</v>
      </c>
      <c r="E149">
        <f>[1]!'9926.TW-TotalVolume'</f>
        <v>0</v>
      </c>
    </row>
    <row r="150" spans="1:5" x14ac:dyDescent="0.3">
      <c r="A150" t="str">
        <f>[1]!'6655.TW-ID'</f>
        <v>6655</v>
      </c>
      <c r="B150" t="str">
        <f>[1]!'6655.TW-Name'</f>
        <v>科定</v>
      </c>
      <c r="C150" t="str">
        <f>[1]!'6655.TW-Price'</f>
        <v>--</v>
      </c>
      <c r="D150" t="str">
        <f>[1]!'6655.TW-OddPrice'</f>
        <v>--</v>
      </c>
      <c r="E150">
        <f>[1]!'6655.TW-TotalVolume'</f>
        <v>0</v>
      </c>
    </row>
    <row r="151" spans="1:5" x14ac:dyDescent="0.3">
      <c r="A151" t="str">
        <f>[1]!'6807.TW-ID'</f>
        <v>6807</v>
      </c>
      <c r="B151" t="str">
        <f>[1]!'6807.TW-Name'</f>
        <v>峰源-KY</v>
      </c>
      <c r="C151">
        <f>[1]!'6807.TW-Price'</f>
        <v>28.55</v>
      </c>
      <c r="D151">
        <f>[1]!'6807.TW-OddPrice'</f>
        <v>28.6</v>
      </c>
      <c r="E151">
        <f>[1]!'6807.TW-TotalVolume'</f>
        <v>2</v>
      </c>
    </row>
    <row r="152" spans="1:5" x14ac:dyDescent="0.3">
      <c r="A152" t="str">
        <f>[1]!'1203.TW-ID'</f>
        <v>1203</v>
      </c>
      <c r="B152" t="str">
        <f>[1]!'1203.TW-Name'</f>
        <v>味王</v>
      </c>
      <c r="C152" t="str">
        <f>[1]!'1203.TW-Price'</f>
        <v>--</v>
      </c>
      <c r="D152">
        <f>[1]!'1203.TW-OddPrice'</f>
        <v>41</v>
      </c>
      <c r="E152">
        <f>[1]!'1203.TW-TotalVolume'</f>
        <v>0</v>
      </c>
    </row>
    <row r="153" spans="1:5" x14ac:dyDescent="0.3">
      <c r="A153" t="str">
        <f>[1]!'1225.TW-ID'</f>
        <v>1225</v>
      </c>
      <c r="B153" t="str">
        <f>[1]!'1225.TW-Name'</f>
        <v>福懋油</v>
      </c>
      <c r="C153">
        <f>[1]!'1225.TW-Price'</f>
        <v>58.5</v>
      </c>
      <c r="D153">
        <f>[1]!'1225.TW-OddPrice'</f>
        <v>58.7</v>
      </c>
      <c r="E153">
        <f>[1]!'1225.TW-TotalVolume'</f>
        <v>4</v>
      </c>
    </row>
    <row r="154" spans="1:5" x14ac:dyDescent="0.3">
      <c r="A154" t="str">
        <f>[1]!'1235.TW-ID'</f>
        <v>1235</v>
      </c>
      <c r="B154" t="str">
        <f>[1]!'1235.TW-Name'</f>
        <v>興泰</v>
      </c>
      <c r="C154" t="str">
        <f>[1]!'1235.TW-Price'</f>
        <v>--</v>
      </c>
      <c r="D154">
        <f>[1]!'1235.TW-OddPrice'</f>
        <v>78.5</v>
      </c>
      <c r="E154">
        <f>[1]!'1235.TW-TotalVolume'</f>
        <v>0</v>
      </c>
    </row>
    <row r="155" spans="1:5" x14ac:dyDescent="0.3">
      <c r="A155" t="str">
        <f>[1]!'1256.TW-ID'</f>
        <v>1256</v>
      </c>
      <c r="B155" t="str">
        <f>[1]!'1256.TW-Name'</f>
        <v>鮮活果汁-KY</v>
      </c>
      <c r="C155" t="str">
        <f>[1]!'1256.TW-Price'</f>
        <v>--</v>
      </c>
      <c r="D155">
        <f>[1]!'1256.TW-OddPrice'</f>
        <v>319.5</v>
      </c>
      <c r="E155">
        <f>[1]!'1256.TW-TotalVolume'</f>
        <v>0</v>
      </c>
    </row>
    <row r="156" spans="1:5" x14ac:dyDescent="0.3">
      <c r="A156" t="str">
        <f>[1]!'1341.TW-ID'</f>
        <v>1341</v>
      </c>
      <c r="B156" t="str">
        <f>[1]!'1341.TW-Name'</f>
        <v>富林-KY</v>
      </c>
      <c r="C156">
        <f>[1]!'1341.TW-Price'</f>
        <v>71.2</v>
      </c>
      <c r="D156">
        <f>[1]!'1341.TW-OddPrice'</f>
        <v>69.400000000000006</v>
      </c>
      <c r="E156">
        <f>[1]!'1341.TW-TotalVolume'</f>
        <v>2</v>
      </c>
    </row>
    <row r="157" spans="1:5" x14ac:dyDescent="0.3">
      <c r="A157" t="str">
        <f>[1]!'4439.TW-ID'</f>
        <v>4439</v>
      </c>
      <c r="B157" t="str">
        <f>[1]!'4439.TW-Name'</f>
        <v>冠星-KY</v>
      </c>
      <c r="C157" t="str">
        <f>[1]!'4439.TW-Price'</f>
        <v>--</v>
      </c>
      <c r="D157" t="str">
        <f>[1]!'4439.TW-OddPrice'</f>
        <v>--</v>
      </c>
      <c r="E157">
        <f>[1]!'4439.TW-TotalVolume'</f>
        <v>0</v>
      </c>
    </row>
    <row r="158" spans="1:5" x14ac:dyDescent="0.3">
      <c r="A158" t="str">
        <f>[1]!'1527.TW-ID'</f>
        <v>1527</v>
      </c>
      <c r="B158" t="str">
        <f>[1]!'1527.TW-Name'</f>
        <v>鑽全</v>
      </c>
      <c r="C158">
        <f>[1]!'1527.TW-Price'</f>
        <v>42</v>
      </c>
      <c r="D158">
        <f>[1]!'1527.TW-OddPrice'</f>
        <v>42.5</v>
      </c>
      <c r="E158">
        <f>[1]!'1527.TW-TotalVolume'</f>
        <v>22</v>
      </c>
    </row>
    <row r="159" spans="1:5" x14ac:dyDescent="0.3">
      <c r="A159" t="str">
        <f>[1]!'1538.TW-ID'</f>
        <v>1538</v>
      </c>
      <c r="B159" t="str">
        <f>[1]!'1538.TW-Name'</f>
        <v>正峰</v>
      </c>
      <c r="C159">
        <f>[1]!'1538.TW-Price'</f>
        <v>9.5</v>
      </c>
      <c r="D159" t="str">
        <f>[1]!'1538.TW-OddPrice'</f>
        <v>--</v>
      </c>
      <c r="E159">
        <f>[1]!'1538.TW-TotalVolume'</f>
        <v>2</v>
      </c>
    </row>
    <row r="160" spans="1:5" x14ac:dyDescent="0.3">
      <c r="A160" t="str">
        <f>[1]!'3167.TW-ID'</f>
        <v>3167</v>
      </c>
      <c r="B160" t="str">
        <f>[1]!'3167.TW-Name'</f>
        <v>大量</v>
      </c>
      <c r="C160">
        <f>[1]!'3167.TW-Price'</f>
        <v>42.7</v>
      </c>
      <c r="D160">
        <f>[1]!'3167.TW-OddPrice'</f>
        <v>42.7</v>
      </c>
      <c r="E160">
        <f>[1]!'3167.TW-TotalVolume'</f>
        <v>2</v>
      </c>
    </row>
    <row r="161" spans="1:5" x14ac:dyDescent="0.3">
      <c r="A161" t="str">
        <f>[1]!'4540.TW-ID'</f>
        <v>4540</v>
      </c>
      <c r="B161" t="str">
        <f>[1]!'4540.TW-Name'</f>
        <v>全球傳動</v>
      </c>
      <c r="C161">
        <f>[1]!'4540.TW-Price'</f>
        <v>40.450000000000003</v>
      </c>
      <c r="D161">
        <f>[1]!'4540.TW-OddPrice'</f>
        <v>40.049999999999997</v>
      </c>
      <c r="E161">
        <f>[1]!'4540.TW-TotalVolume'</f>
        <v>17</v>
      </c>
    </row>
    <row r="162" spans="1:5" x14ac:dyDescent="0.3">
      <c r="A162" t="str">
        <f>[1]!'1614.TW-ID'</f>
        <v>1614</v>
      </c>
      <c r="B162" t="str">
        <f>[1]!'1614.TW-Name'</f>
        <v>三洋電</v>
      </c>
      <c r="C162">
        <f>[1]!'1614.TW-Price'</f>
        <v>37.65</v>
      </c>
      <c r="D162" t="str">
        <f>[1]!'1614.TW-OddPrice'</f>
        <v>--</v>
      </c>
      <c r="E162">
        <f>[1]!'1614.TW-TotalVolume'</f>
        <v>4</v>
      </c>
    </row>
    <row r="163" spans="1:5" x14ac:dyDescent="0.3">
      <c r="A163" t="str">
        <f>[1]!'5283.TW-ID'</f>
        <v>5283</v>
      </c>
      <c r="B163" t="str">
        <f>[1]!'5283.TW-Name'</f>
        <v>禾聯碩</v>
      </c>
      <c r="C163">
        <f>[1]!'5283.TW-Price'</f>
        <v>109</v>
      </c>
      <c r="D163">
        <f>[1]!'5283.TW-OddPrice'</f>
        <v>110</v>
      </c>
      <c r="E163">
        <f>[1]!'5283.TW-TotalVolume'</f>
        <v>4</v>
      </c>
    </row>
    <row r="164" spans="1:5" x14ac:dyDescent="0.3">
      <c r="A164" t="str">
        <f>[1]!'1726.TW-ID'</f>
        <v>1726</v>
      </c>
      <c r="B164" t="str">
        <f>[1]!'1726.TW-Name'</f>
        <v>永記</v>
      </c>
      <c r="C164">
        <f>[1]!'1726.TW-Price'</f>
        <v>75.900000000000006</v>
      </c>
      <c r="D164">
        <f>[1]!'1726.TW-OddPrice'</f>
        <v>75.900000000000006</v>
      </c>
      <c r="E164">
        <f>[1]!'1726.TW-TotalVolume'</f>
        <v>1</v>
      </c>
    </row>
    <row r="165" spans="1:5" x14ac:dyDescent="0.3">
      <c r="A165" t="str">
        <f>[1]!'4764.TW-ID'</f>
        <v>4764</v>
      </c>
      <c r="B165" t="str">
        <f>[1]!'4764.TW-Name'</f>
        <v>雙鍵</v>
      </c>
      <c r="C165">
        <f>[1]!'4764.TW-Price'</f>
        <v>50</v>
      </c>
      <c r="D165" t="str">
        <f>[1]!'4764.TW-OddPrice'</f>
        <v>--</v>
      </c>
      <c r="E165">
        <f>[1]!'4764.TW-TotalVolume'</f>
        <v>5</v>
      </c>
    </row>
    <row r="166" spans="1:5" x14ac:dyDescent="0.3">
      <c r="A166" t="str">
        <f>[1]!'2024.TW-ID'</f>
        <v>2024</v>
      </c>
      <c r="B166" t="str">
        <f>[1]!'2024.TW-Name'</f>
        <v>志聯</v>
      </c>
      <c r="C166" t="str">
        <f>[1]!'2024.TW-Price'</f>
        <v>--</v>
      </c>
      <c r="D166" t="str">
        <f>[1]!'2024.TW-OddPrice'</f>
        <v>--</v>
      </c>
      <c r="E166">
        <f>[1]!'2024.TW-TotalVolume'</f>
        <v>0</v>
      </c>
    </row>
    <row r="167" spans="1:5" x14ac:dyDescent="0.3">
      <c r="A167" t="str">
        <f>[1]!'2033.TW-ID'</f>
        <v>2033</v>
      </c>
      <c r="B167" t="str">
        <f>[1]!'2033.TW-Name'</f>
        <v>佳大</v>
      </c>
      <c r="C167" t="str">
        <f>[1]!'2033.TW-Price'</f>
        <v>--</v>
      </c>
      <c r="D167">
        <f>[1]!'2033.TW-OddPrice'</f>
        <v>15.1</v>
      </c>
      <c r="E167">
        <f>[1]!'2033.TW-TotalVolume'</f>
        <v>0</v>
      </c>
    </row>
    <row r="168" spans="1:5" x14ac:dyDescent="0.3">
      <c r="A168" t="str">
        <f>[1]!'5007.TW-ID'</f>
        <v>5007</v>
      </c>
      <c r="B168" t="str">
        <f>[1]!'5007.TW-Name'</f>
        <v>三星</v>
      </c>
      <c r="C168" t="str">
        <f>[1]!'5007.TW-Price'</f>
        <v>--</v>
      </c>
      <c r="D168" t="str">
        <f>[1]!'5007.TW-OddPrice'</f>
        <v>--</v>
      </c>
      <c r="E168">
        <f>[1]!'5007.TW-TotalVolume'</f>
        <v>0</v>
      </c>
    </row>
    <row r="169" spans="1:5" x14ac:dyDescent="0.3">
      <c r="A169" t="str">
        <f>[1]!'5538.TW-ID'</f>
        <v>5538</v>
      </c>
      <c r="B169" t="str">
        <f>[1]!'5538.TW-Name'</f>
        <v>東明-KY</v>
      </c>
      <c r="C169" t="str">
        <f>[1]!'5538.TW-Price'</f>
        <v>--</v>
      </c>
      <c r="D169" t="str">
        <f>[1]!'5538.TW-OddPrice'</f>
        <v>--</v>
      </c>
      <c r="E169">
        <f>[1]!'5538.TW-TotalVolume'</f>
        <v>0</v>
      </c>
    </row>
    <row r="170" spans="1:5" x14ac:dyDescent="0.3">
      <c r="A170" t="str">
        <f>[1]!'2114.TW-ID'</f>
        <v>2114</v>
      </c>
      <c r="B170" t="str">
        <f>[1]!'2114.TW-Name'</f>
        <v>鑫永銓</v>
      </c>
      <c r="C170">
        <f>[1]!'2114.TW-Price'</f>
        <v>104</v>
      </c>
      <c r="D170">
        <f>[1]!'2114.TW-OddPrice'</f>
        <v>104</v>
      </c>
      <c r="E170">
        <f>[1]!'2114.TW-TotalVolume'</f>
        <v>11</v>
      </c>
    </row>
    <row r="171" spans="1:5" x14ac:dyDescent="0.3">
      <c r="A171" t="str">
        <f>[1]!'1521.TW-ID'</f>
        <v>1521</v>
      </c>
      <c r="B171" t="str">
        <f>[1]!'1521.TW-Name'</f>
        <v>大億</v>
      </c>
      <c r="C171">
        <f>[1]!'1521.TW-Price'</f>
        <v>37.6</v>
      </c>
      <c r="D171">
        <f>[1]!'1521.TW-OddPrice'</f>
        <v>37.9</v>
      </c>
      <c r="E171">
        <f>[1]!'1521.TW-TotalVolume'</f>
        <v>11</v>
      </c>
    </row>
    <row r="172" spans="1:5" x14ac:dyDescent="0.3">
      <c r="A172" t="str">
        <f>[1]!'1587.TW-ID'</f>
        <v>1587</v>
      </c>
      <c r="B172" t="str">
        <f>[1]!'1587.TW-Name'</f>
        <v>吉茂</v>
      </c>
      <c r="C172">
        <f>[1]!'1587.TW-Price'</f>
        <v>22.25</v>
      </c>
      <c r="D172" t="str">
        <f>[1]!'1587.TW-OddPrice'</f>
        <v>--</v>
      </c>
      <c r="E172">
        <f>[1]!'1587.TW-TotalVolume'</f>
        <v>8</v>
      </c>
    </row>
    <row r="173" spans="1:5" x14ac:dyDescent="0.3">
      <c r="A173" t="str">
        <f>[1]!'2243.TW-ID'</f>
        <v>2243</v>
      </c>
      <c r="B173" t="str">
        <f>[1]!'2243.TW-Name'</f>
        <v>宏旭-KY</v>
      </c>
      <c r="C173">
        <f>[1]!'2243.TW-Price'</f>
        <v>18.399999999999999</v>
      </c>
      <c r="D173" t="str">
        <f>[1]!'2243.TW-OddPrice'</f>
        <v>--</v>
      </c>
      <c r="E173">
        <f>[1]!'2243.TW-TotalVolume'</f>
        <v>14</v>
      </c>
    </row>
    <row r="174" spans="1:5" x14ac:dyDescent="0.3">
      <c r="A174" t="str">
        <f>[1]!'2250.TW-ID'</f>
        <v>2250</v>
      </c>
      <c r="B174" t="str">
        <f>[1]!'2250.TW-Name'</f>
        <v>IKKA-KY</v>
      </c>
      <c r="C174">
        <f>[1]!'2250.TW-Price'</f>
        <v>69.7</v>
      </c>
      <c r="D174">
        <f>[1]!'2250.TW-OddPrice'</f>
        <v>69.599999999999994</v>
      </c>
      <c r="E174">
        <f>[1]!'2250.TW-TotalVolume'</f>
        <v>1</v>
      </c>
    </row>
    <row r="175" spans="1:5" x14ac:dyDescent="0.3">
      <c r="A175" t="str">
        <f>[1]!'2434.TW-ID'</f>
        <v>2434</v>
      </c>
      <c r="B175" t="str">
        <f>[1]!'2434.TW-Name'</f>
        <v>統懋</v>
      </c>
      <c r="C175">
        <f>[1]!'2434.TW-Price'</f>
        <v>30.8</v>
      </c>
      <c r="D175">
        <f>[1]!'2434.TW-OddPrice'</f>
        <v>31</v>
      </c>
      <c r="E175">
        <f>[1]!'2434.TW-TotalVolume'</f>
        <v>11</v>
      </c>
    </row>
    <row r="176" spans="1:5" x14ac:dyDescent="0.3">
      <c r="A176" t="str">
        <f>[1]!'3054.TW-ID'</f>
        <v>3054</v>
      </c>
      <c r="B176" t="str">
        <f>[1]!'3054.TW-Name'</f>
        <v>立萬利</v>
      </c>
      <c r="C176">
        <f>[1]!'3054.TW-Price'</f>
        <v>19.45</v>
      </c>
      <c r="D176" t="str">
        <f>[1]!'3054.TW-OddPrice'</f>
        <v>--</v>
      </c>
      <c r="E176">
        <f>[1]!'3054.TW-TotalVolume'</f>
        <v>1</v>
      </c>
    </row>
    <row r="177" spans="1:5" x14ac:dyDescent="0.3">
      <c r="A177" t="str">
        <f>[1]!'5215.TW-ID'</f>
        <v>5215</v>
      </c>
      <c r="B177" t="str">
        <f>[1]!'5215.TW-Name'</f>
        <v>科嘉-KY</v>
      </c>
      <c r="C177">
        <f>[1]!'5215.TW-Price'</f>
        <v>46.35</v>
      </c>
      <c r="D177">
        <f>[1]!'5215.TW-OddPrice'</f>
        <v>46.65</v>
      </c>
      <c r="E177">
        <f>[1]!'5215.TW-TotalVolume'</f>
        <v>10</v>
      </c>
    </row>
    <row r="178" spans="1:5" x14ac:dyDescent="0.3">
      <c r="A178" t="str">
        <f>[1]!'6117.TW-ID'</f>
        <v>6117</v>
      </c>
      <c r="B178" t="str">
        <f>[1]!'6117.TW-Name'</f>
        <v>迎廣</v>
      </c>
      <c r="C178">
        <f>[1]!'6117.TW-Price'</f>
        <v>15.15</v>
      </c>
      <c r="D178">
        <f>[1]!'6117.TW-OddPrice'</f>
        <v>15.2</v>
      </c>
      <c r="E178">
        <f>[1]!'6117.TW-TotalVolume'</f>
        <v>154</v>
      </c>
    </row>
    <row r="179" spans="1:5" x14ac:dyDescent="0.3">
      <c r="A179" t="str">
        <f>[1]!'3437.TW-ID'</f>
        <v>3437</v>
      </c>
      <c r="B179" t="str">
        <f>[1]!'3437.TW-Name'</f>
        <v>榮創</v>
      </c>
      <c r="C179">
        <f>[1]!'3437.TW-Price'</f>
        <v>19.05</v>
      </c>
      <c r="D179">
        <f>[1]!'3437.TW-OddPrice'</f>
        <v>19.25</v>
      </c>
      <c r="E179">
        <f>[1]!'3437.TW-TotalVolume'</f>
        <v>27</v>
      </c>
    </row>
    <row r="180" spans="1:5" x14ac:dyDescent="0.3">
      <c r="A180" t="str">
        <f>[1]!'6668.TW-ID'</f>
        <v>6668</v>
      </c>
      <c r="B180" t="str">
        <f>[1]!'6668.TW-Name'</f>
        <v>中揚光</v>
      </c>
      <c r="C180">
        <f>[1]!'6668.TW-Price'</f>
        <v>42.35</v>
      </c>
      <c r="D180">
        <f>[1]!'6668.TW-OddPrice'</f>
        <v>42.2</v>
      </c>
      <c r="E180">
        <f>[1]!'6668.TW-TotalVolume'</f>
        <v>569</v>
      </c>
    </row>
    <row r="181" spans="1:5" x14ac:dyDescent="0.3">
      <c r="A181" t="str">
        <f>[1]!'6442.TW-ID'</f>
        <v>6442</v>
      </c>
      <c r="B181" t="str">
        <f>[1]!'6442.TW-Name'</f>
        <v>光聖</v>
      </c>
      <c r="C181" t="str">
        <f>[1]!'6442.TW-Price'</f>
        <v>--</v>
      </c>
      <c r="D181">
        <f>[1]!'6442.TW-OddPrice'</f>
        <v>51.6</v>
      </c>
      <c r="E181">
        <f>[1]!'6442.TW-TotalVolume'</f>
        <v>0</v>
      </c>
    </row>
    <row r="182" spans="1:5" x14ac:dyDescent="0.3">
      <c r="A182" t="str">
        <f>[1]!'2440.TW-ID'</f>
        <v>2440</v>
      </c>
      <c r="B182" t="str">
        <f>[1]!'2440.TW-Name'</f>
        <v>太空梭</v>
      </c>
      <c r="C182">
        <f>[1]!'2440.TW-Price'</f>
        <v>11.4</v>
      </c>
      <c r="D182" t="str">
        <f>[1]!'2440.TW-OddPrice'</f>
        <v>--</v>
      </c>
      <c r="E182">
        <f>[1]!'2440.TW-TotalVolume'</f>
        <v>8</v>
      </c>
    </row>
    <row r="183" spans="1:5" x14ac:dyDescent="0.3">
      <c r="A183" t="str">
        <f>[1]!'3229.TW-ID'</f>
        <v>3229</v>
      </c>
      <c r="B183" t="str">
        <f>[1]!'3229.TW-Name'</f>
        <v>晟鈦</v>
      </c>
      <c r="C183" t="str">
        <f>[1]!'3229.TW-Price'</f>
        <v>--</v>
      </c>
      <c r="D183" t="str">
        <f>[1]!'3229.TW-OddPrice'</f>
        <v>--</v>
      </c>
      <c r="E183">
        <f>[1]!'3229.TW-TotalVolume'</f>
        <v>0</v>
      </c>
    </row>
    <row r="184" spans="1:5" x14ac:dyDescent="0.3">
      <c r="A184" t="str">
        <f>[1]!'4545.TW-ID'</f>
        <v>4545</v>
      </c>
      <c r="B184" t="str">
        <f>[1]!'4545.TW-Name'</f>
        <v>銘鈺</v>
      </c>
      <c r="C184">
        <f>[1]!'4545.TW-Price'</f>
        <v>30.4</v>
      </c>
      <c r="D184">
        <f>[1]!'4545.TW-OddPrice'</f>
        <v>33</v>
      </c>
      <c r="E184">
        <f>[1]!'4545.TW-TotalVolume'</f>
        <v>4</v>
      </c>
    </row>
    <row r="185" spans="1:5" x14ac:dyDescent="0.3">
      <c r="A185" t="str">
        <f>[1]!'4912.TW-ID'</f>
        <v>4912</v>
      </c>
      <c r="B185" t="str">
        <f>[1]!'4912.TW-Name'</f>
        <v>聯德控股-KY</v>
      </c>
      <c r="C185">
        <f>[1]!'4912.TW-Price'</f>
        <v>69.400000000000006</v>
      </c>
      <c r="D185">
        <f>[1]!'4912.TW-OddPrice'</f>
        <v>69.5</v>
      </c>
      <c r="E185">
        <f>[1]!'4912.TW-TotalVolume'</f>
        <v>1</v>
      </c>
    </row>
    <row r="186" spans="1:5" x14ac:dyDescent="0.3">
      <c r="A186" t="str">
        <f>[1]!'4943.TW-ID'</f>
        <v>4943</v>
      </c>
      <c r="B186" t="str">
        <f>[1]!'4943.TW-Name'</f>
        <v>康控-KY</v>
      </c>
      <c r="C186">
        <f>[1]!'4943.TW-Price'</f>
        <v>14.7</v>
      </c>
      <c r="D186" t="str">
        <f>[1]!'4943.TW-OddPrice'</f>
        <v>--</v>
      </c>
      <c r="E186">
        <f>[1]!'4943.TW-TotalVolume'</f>
        <v>2</v>
      </c>
    </row>
    <row r="187" spans="1:5" x14ac:dyDescent="0.3">
      <c r="A187" t="str">
        <f>[1]!'4999.TW-ID'</f>
        <v>4999</v>
      </c>
      <c r="B187" t="str">
        <f>[1]!'4999.TW-Name'</f>
        <v>鑫禾</v>
      </c>
      <c r="C187">
        <f>[1]!'4999.TW-Price'</f>
        <v>37.549999999999997</v>
      </c>
      <c r="D187">
        <f>[1]!'4999.TW-OddPrice'</f>
        <v>37.799999999999997</v>
      </c>
      <c r="E187">
        <f>[1]!'4999.TW-TotalVolume'</f>
        <v>1</v>
      </c>
    </row>
    <row r="188" spans="1:5" x14ac:dyDescent="0.3">
      <c r="A188" t="str">
        <f>[1]!'6141.TW-ID'</f>
        <v>6141</v>
      </c>
      <c r="B188" t="str">
        <f>[1]!'6141.TW-Name'</f>
        <v>柏承</v>
      </c>
      <c r="C188" t="str">
        <f>[1]!'6141.TW-Price'</f>
        <v>--</v>
      </c>
      <c r="D188">
        <f>[1]!'6141.TW-OddPrice'</f>
        <v>17.75</v>
      </c>
      <c r="E188">
        <f>[1]!'6141.TW-TotalVolume'</f>
        <v>0</v>
      </c>
    </row>
    <row r="189" spans="1:5" x14ac:dyDescent="0.3">
      <c r="A189" t="str">
        <f>[1]!'6834.TW-ID'</f>
        <v>6834</v>
      </c>
      <c r="B189" t="str">
        <f>[1]!'6834.TW-Name'</f>
        <v>天二科技</v>
      </c>
      <c r="C189">
        <f>[1]!'6834.TW-Price'</f>
        <v>27.55</v>
      </c>
      <c r="D189" t="str">
        <f>[1]!'6834.TW-OddPrice'</f>
        <v>--</v>
      </c>
      <c r="E189">
        <f>[1]!'6834.TW-TotalVolume'</f>
        <v>3</v>
      </c>
    </row>
    <row r="190" spans="1:5" x14ac:dyDescent="0.3">
      <c r="A190" t="str">
        <f>[1]!'2414.TW-ID'</f>
        <v>2414</v>
      </c>
      <c r="B190" t="str">
        <f>[1]!'2414.TW-Name'</f>
        <v>精技</v>
      </c>
      <c r="C190">
        <f>[1]!'2414.TW-Price'</f>
        <v>35.9</v>
      </c>
      <c r="D190">
        <f>[1]!'2414.TW-OddPrice'</f>
        <v>35.35</v>
      </c>
      <c r="E190">
        <f>[1]!'2414.TW-TotalVolume'</f>
        <v>26</v>
      </c>
    </row>
    <row r="191" spans="1:5" x14ac:dyDescent="0.3">
      <c r="A191" t="str">
        <f>[1]!'6281.TW-ID'</f>
        <v>6281</v>
      </c>
      <c r="B191" t="str">
        <f>[1]!'6281.TW-Name'</f>
        <v>全國電</v>
      </c>
      <c r="C191">
        <f>[1]!'6281.TW-Price'</f>
        <v>85</v>
      </c>
      <c r="D191">
        <f>[1]!'6281.TW-OddPrice'</f>
        <v>85.2</v>
      </c>
      <c r="E191">
        <f>[1]!'6281.TW-TotalVolume'</f>
        <v>2</v>
      </c>
    </row>
    <row r="192" spans="1:5" x14ac:dyDescent="0.3">
      <c r="A192" t="str">
        <f>[1]!'8072.TW-ID'</f>
        <v>8072</v>
      </c>
      <c r="B192" t="str">
        <f>[1]!'8072.TW-Name'</f>
        <v>陞泰</v>
      </c>
      <c r="C192">
        <f>[1]!'8072.TW-Price'</f>
        <v>28</v>
      </c>
      <c r="D192">
        <f>[1]!'8072.TW-OddPrice'</f>
        <v>27.65</v>
      </c>
      <c r="E192">
        <f>[1]!'8072.TW-TotalVolume'</f>
        <v>46</v>
      </c>
    </row>
    <row r="193" spans="1:5" x14ac:dyDescent="0.3">
      <c r="A193" t="str">
        <f>[1]!'2477.TW-ID'</f>
        <v>2477</v>
      </c>
      <c r="B193" t="str">
        <f>[1]!'2477.TW-Name'</f>
        <v>美隆電</v>
      </c>
      <c r="C193">
        <f>[1]!'2477.TW-Price'</f>
        <v>20.399999999999999</v>
      </c>
      <c r="D193">
        <f>[1]!'2477.TW-OddPrice'</f>
        <v>20.100000000000001</v>
      </c>
      <c r="E193">
        <f>[1]!'2477.TW-TotalVolume'</f>
        <v>14</v>
      </c>
    </row>
    <row r="194" spans="1:5" x14ac:dyDescent="0.3">
      <c r="A194" t="str">
        <f>[1]!'1805.TW-ID'</f>
        <v>1805</v>
      </c>
      <c r="B194" t="str">
        <f>[1]!'1805.TW-Name'</f>
        <v>寶徠</v>
      </c>
      <c r="C194" t="str">
        <f>[1]!'1805.TW-Price'</f>
        <v>--</v>
      </c>
      <c r="D194">
        <f>[1]!'1805.TW-OddPrice'</f>
        <v>9.76</v>
      </c>
      <c r="E194">
        <f>[1]!'1805.TW-TotalVolume'</f>
        <v>0</v>
      </c>
    </row>
    <row r="195" spans="1:5" x14ac:dyDescent="0.3">
      <c r="A195" t="str">
        <f>[1]!'3266.TW-ID'</f>
        <v>3266</v>
      </c>
      <c r="B195" t="str">
        <f>[1]!'3266.TW-Name'</f>
        <v>昇陽</v>
      </c>
      <c r="C195" t="str">
        <f>[1]!'3266.TW-Price'</f>
        <v>--</v>
      </c>
      <c r="D195" t="str">
        <f>[1]!'3266.TW-OddPrice'</f>
        <v>--</v>
      </c>
      <c r="E195">
        <f>[1]!'3266.TW-TotalVolume'</f>
        <v>0</v>
      </c>
    </row>
    <row r="196" spans="1:5" x14ac:dyDescent="0.3">
      <c r="A196" t="str">
        <f>[1]!'2910.TW-ID'</f>
        <v>2910</v>
      </c>
      <c r="B196" t="str">
        <f>[1]!'2910.TW-Name'</f>
        <v>統領</v>
      </c>
      <c r="C196" t="str">
        <f>[1]!'2910.TW-Price'</f>
        <v>--</v>
      </c>
      <c r="D196" t="str">
        <f>[1]!'2910.TW-OddPrice'</f>
        <v>--</v>
      </c>
      <c r="E196">
        <f>[1]!'2910.TW-TotalVolume'</f>
        <v>0</v>
      </c>
    </row>
    <row r="197" spans="1:5" x14ac:dyDescent="0.3">
      <c r="A197" t="str">
        <f>[1]!'2939.TW-ID'</f>
        <v>2939</v>
      </c>
      <c r="B197" t="str">
        <f>[1]!'2939.TW-Name'</f>
        <v>凱羿-KY</v>
      </c>
      <c r="C197">
        <f>[1]!'2939.TW-Price'</f>
        <v>33.1</v>
      </c>
      <c r="D197" t="str">
        <f>[1]!'2939.TW-OddPrice'</f>
        <v>--</v>
      </c>
      <c r="E197">
        <f>[1]!'2939.TW-TotalVolume'</f>
        <v>4</v>
      </c>
    </row>
    <row r="198" spans="1:5" x14ac:dyDescent="0.3">
      <c r="A198" t="str">
        <f>[1]!'2945.TW-ID'</f>
        <v>2945</v>
      </c>
      <c r="B198" t="str">
        <f>[1]!'2945.TW-Name'</f>
        <v>三商家購</v>
      </c>
      <c r="C198">
        <f>[1]!'2945.TW-Price'</f>
        <v>43</v>
      </c>
      <c r="D198" t="str">
        <f>[1]!'2945.TW-OddPrice'</f>
        <v>--</v>
      </c>
      <c r="E198">
        <f>[1]!'2945.TW-TotalVolume'</f>
        <v>8</v>
      </c>
    </row>
    <row r="199" spans="1:5" x14ac:dyDescent="0.3">
      <c r="A199" t="str">
        <f>[1]!'9918.TW-ID'</f>
        <v>9918</v>
      </c>
      <c r="B199" t="str">
        <f>[1]!'9918.TW-Name'</f>
        <v>欣天然</v>
      </c>
      <c r="C199">
        <f>[1]!'9918.TW-Price'</f>
        <v>41.6</v>
      </c>
      <c r="D199">
        <f>[1]!'9918.TW-OddPrice'</f>
        <v>41.9</v>
      </c>
      <c r="E199">
        <f>[1]!'9918.TW-TotalVolume'</f>
        <v>1</v>
      </c>
    </row>
    <row r="200" spans="1:5" x14ac:dyDescent="0.3">
      <c r="A200" t="str">
        <f>[1]!'9937.TW-ID'</f>
        <v>9937</v>
      </c>
      <c r="B200" t="str">
        <f>[1]!'9937.TW-Name'</f>
        <v>全國</v>
      </c>
      <c r="C200">
        <f>[1]!'9937.TW-Price'</f>
        <v>65</v>
      </c>
      <c r="D200">
        <f>[1]!'9937.TW-OddPrice'</f>
        <v>64.400000000000006</v>
      </c>
      <c r="E200">
        <f>[1]!'9937.TW-TotalVolume'</f>
        <v>1</v>
      </c>
    </row>
    <row r="201" spans="1:5" x14ac:dyDescent="0.3">
      <c r="A201" t="str">
        <f>[1]!'2496.TW-ID'</f>
        <v>2496</v>
      </c>
      <c r="B201" t="str">
        <f>[1]!'2496.TW-Name'</f>
        <v>卓越</v>
      </c>
      <c r="C201">
        <f>[1]!'2496.TW-Price'</f>
        <v>53.8</v>
      </c>
      <c r="D201">
        <f>[1]!'2496.TW-OddPrice'</f>
        <v>53.4</v>
      </c>
      <c r="E201">
        <f>[1]!'2496.TW-TotalVolume'</f>
        <v>22</v>
      </c>
    </row>
    <row r="202" spans="1:5" x14ac:dyDescent="0.3">
      <c r="A202" t="str">
        <f>[1]!'3040.TW-ID'</f>
        <v>3040</v>
      </c>
      <c r="B202" t="str">
        <f>[1]!'3040.TW-Name'</f>
        <v>遠見</v>
      </c>
      <c r="C202">
        <f>[1]!'3040.TW-Price'</f>
        <v>31.65</v>
      </c>
      <c r="D202">
        <f>[1]!'3040.TW-OddPrice'</f>
        <v>31.7</v>
      </c>
      <c r="E202">
        <f>[1]!'3040.TW-TotalVolume'</f>
        <v>4</v>
      </c>
    </row>
    <row r="203" spans="1:5" x14ac:dyDescent="0.3">
      <c r="A203" t="str">
        <f>[1]!'6464.TW-ID'</f>
        <v>6464</v>
      </c>
      <c r="B203" t="str">
        <f>[1]!'6464.TW-Name'</f>
        <v>台數科</v>
      </c>
      <c r="C203" t="str">
        <f>[1]!'6464.TW-Price'</f>
        <v>--</v>
      </c>
      <c r="D203">
        <f>[1]!'6464.TW-OddPrice'</f>
        <v>93.5</v>
      </c>
      <c r="E203">
        <f>[1]!'6464.TW-TotalVolume'</f>
        <v>0</v>
      </c>
    </row>
    <row r="204" spans="1:5" x14ac:dyDescent="0.3">
      <c r="A204" t="str">
        <f>[1]!'6641.TW-ID'</f>
        <v>6641</v>
      </c>
      <c r="B204" t="str">
        <f>[1]!'6641.TW-Name'</f>
        <v>基士德-KY</v>
      </c>
      <c r="C204" t="str">
        <f>[1]!'6641.TW-Price'</f>
        <v>--</v>
      </c>
      <c r="D204">
        <f>[1]!'6641.TW-OddPrice'</f>
        <v>55.5</v>
      </c>
      <c r="E204">
        <f>[1]!'6641.TW-TotalVolume'</f>
        <v>0</v>
      </c>
    </row>
    <row r="205" spans="1:5" x14ac:dyDescent="0.3">
      <c r="A205" t="str">
        <f>[1]!'8411.TW-ID'</f>
        <v>8411</v>
      </c>
      <c r="B205" t="str">
        <f>[1]!'8411.TW-Name'</f>
        <v>福貞-KY</v>
      </c>
      <c r="C205">
        <f>[1]!'8411.TW-Price'</f>
        <v>14.9</v>
      </c>
      <c r="D205" t="str">
        <f>[1]!'8411.TW-OddPrice'</f>
        <v>--</v>
      </c>
      <c r="E205">
        <f>[1]!'8411.TW-TotalVolume'</f>
        <v>16</v>
      </c>
    </row>
    <row r="206" spans="1:5" x14ac:dyDescent="0.3">
      <c r="A206" t="str">
        <f>[1]!'8466.TW-ID'</f>
        <v>8466</v>
      </c>
      <c r="B206" t="str">
        <f>[1]!'8466.TW-Name'</f>
        <v>美吉吉-KY</v>
      </c>
      <c r="C206">
        <f>[1]!'8466.TW-Price'</f>
        <v>44.25</v>
      </c>
      <c r="D206" t="str">
        <f>[1]!'8466.TW-OddPrice'</f>
        <v>--</v>
      </c>
      <c r="E206">
        <f>[1]!'8466.TW-TotalVolume'</f>
        <v>3</v>
      </c>
    </row>
    <row r="207" spans="1:5" x14ac:dyDescent="0.3">
      <c r="A207" t="str">
        <f>[1]!'8481.TW-ID'</f>
        <v>8481</v>
      </c>
      <c r="B207" t="str">
        <f>[1]!'8481.TW-Name'</f>
        <v>政伸</v>
      </c>
      <c r="C207">
        <f>[1]!'8481.TW-Price'</f>
        <v>58</v>
      </c>
      <c r="D207" t="str">
        <f>[1]!'8481.TW-OddPrice'</f>
        <v>--</v>
      </c>
      <c r="E207">
        <f>[1]!'8481.TW-TotalVolume'</f>
        <v>3</v>
      </c>
    </row>
    <row r="208" spans="1:5" x14ac:dyDescent="0.3">
      <c r="A208" t="str">
        <f>[1]!'8482.TW-ID'</f>
        <v>8482</v>
      </c>
      <c r="B208" t="str">
        <f>[1]!'8482.TW-Name'</f>
        <v>商億-KY</v>
      </c>
      <c r="C208" t="str">
        <f>[1]!'8482.TW-Price'</f>
        <v>--</v>
      </c>
      <c r="D208">
        <f>[1]!'8482.TW-OddPrice'</f>
        <v>77</v>
      </c>
      <c r="E208">
        <f>[1]!'8482.TW-TotalVolume'</f>
        <v>0</v>
      </c>
    </row>
    <row r="209" spans="1:5" x14ac:dyDescent="0.3">
      <c r="A209" t="str">
        <f>[1]!'8488.TW-ID'</f>
        <v>8488</v>
      </c>
      <c r="B209" t="str">
        <f>[1]!'8488.TW-Name'</f>
        <v>吉源-KY</v>
      </c>
      <c r="C209" t="str">
        <f>[1]!'8488.TW-Price'</f>
        <v>--</v>
      </c>
      <c r="D209" t="str">
        <f>[1]!'8488.TW-OddPrice'</f>
        <v>--</v>
      </c>
      <c r="E209">
        <f>[1]!'8488.TW-TotalVolume'</f>
        <v>0</v>
      </c>
    </row>
    <row r="210" spans="1:5" x14ac:dyDescent="0.3">
      <c r="A210" t="str">
        <f>[1]!'9929.TW-ID'</f>
        <v>9929</v>
      </c>
      <c r="B210" t="str">
        <f>[1]!'9929.TW-Name'</f>
        <v>秋雨</v>
      </c>
      <c r="C210">
        <f>[1]!'9929.TW-Price'</f>
        <v>9.1</v>
      </c>
      <c r="D210" t="str">
        <f>[1]!'9929.TW-OddPrice'</f>
        <v>--</v>
      </c>
      <c r="E210">
        <f>[1]!'9929.TW-TotalVolume'</f>
        <v>5</v>
      </c>
    </row>
    <row r="211" spans="1:5" x14ac:dyDescent="0.3">
      <c r="A211" t="str">
        <f>[1]!'8101.TW-ID'</f>
        <v>8101</v>
      </c>
      <c r="B211" t="str">
        <f>[1]!'8101.TW-Name'</f>
        <v>華冠</v>
      </c>
      <c r="C211">
        <f>[1]!'8101.TW-Price'</f>
        <v>4.79</v>
      </c>
      <c r="D211">
        <f>[1]!'8101.TW-OddPrice'</f>
        <v>4.78</v>
      </c>
      <c r="E211">
        <f>[1]!'8101.TW-TotalVolume'</f>
        <v>3</v>
      </c>
    </row>
    <row r="212" spans="1:5" x14ac:dyDescent="0.3">
      <c r="A212" t="str">
        <f>[1]!'2543.TW-ID'</f>
        <v>2543</v>
      </c>
      <c r="B212" t="str">
        <f>[1]!'2543.TW-Name'</f>
        <v>皇昌</v>
      </c>
      <c r="C212" t="str">
        <f>[1]!'2543.TW-Price'</f>
        <v>--</v>
      </c>
      <c r="D212">
        <f>[1]!'2543.TW-OddPrice'</f>
        <v>9.6</v>
      </c>
      <c r="E212">
        <f>[1]!'2543.TW-TotalVolume'</f>
        <v>0</v>
      </c>
    </row>
    <row r="213" spans="1:5" x14ac:dyDescent="0.3">
      <c r="A213" t="str">
        <f>[1]!'2739.TW-ID'</f>
        <v>2739</v>
      </c>
      <c r="B213" t="str">
        <f>[1]!'2739.TW-Name'</f>
        <v>寒舍</v>
      </c>
      <c r="C213">
        <f>[1]!'2739.TW-Price'</f>
        <v>71.099999999999994</v>
      </c>
      <c r="D213">
        <f>[1]!'2739.TW-OddPrice'</f>
        <v>71.400000000000006</v>
      </c>
      <c r="E213">
        <f>[1]!'2739.TW-TotalVolume'</f>
        <v>667</v>
      </c>
    </row>
    <row r="214" spans="1:5" x14ac:dyDescent="0.3">
      <c r="A214" t="str">
        <f>[1]!'1454.TW-ID'</f>
        <v>1454</v>
      </c>
      <c r="B214" t="str">
        <f>[1]!'1454.TW-Name'</f>
        <v>台富</v>
      </c>
      <c r="C214">
        <f>[1]!'1454.TW-Price'</f>
        <v>15.9</v>
      </c>
      <c r="D214">
        <f>[1]!'1454.TW-OddPrice'</f>
        <v>15.85</v>
      </c>
      <c r="E214">
        <f>[1]!'1454.TW-TotalVolume'</f>
        <v>9</v>
      </c>
    </row>
    <row r="215" spans="1:5" x14ac:dyDescent="0.3">
      <c r="A215" t="str">
        <f>[1]!'1443.TW-ID'</f>
        <v>1443</v>
      </c>
      <c r="B215" t="str">
        <f>[1]!'1443.TW-Name'</f>
        <v>立益物流</v>
      </c>
      <c r="C215">
        <f>[1]!'1443.TW-Price'</f>
        <v>28.65</v>
      </c>
      <c r="D215" t="str">
        <f>[1]!'1443.TW-OddPrice'</f>
        <v>--</v>
      </c>
      <c r="E215">
        <f>[1]!'1443.TW-TotalVolume'</f>
        <v>10</v>
      </c>
    </row>
    <row r="216" spans="1:5" x14ac:dyDescent="0.3">
      <c r="A216" t="str">
        <f>[1]!'1213.TW-ID'</f>
        <v>1213</v>
      </c>
      <c r="B216" t="str">
        <f>[1]!'1213.TW-Name'</f>
        <v>大飲</v>
      </c>
      <c r="C216">
        <f>[1]!'1213.TW-Price'</f>
        <v>6.38</v>
      </c>
      <c r="D216">
        <f>[1]!'1213.TW-OddPrice'</f>
        <v>6.5</v>
      </c>
      <c r="E216">
        <f>[1]!'1213.TW-TotalVolume'</f>
        <v>15</v>
      </c>
    </row>
    <row r="217" spans="1:5" x14ac:dyDescent="0.3">
      <c r="A217" t="str">
        <f>[1]!'2901.TW-ID'</f>
        <v>2901</v>
      </c>
      <c r="B217" t="str">
        <f>[1]!'2901.TW-Name'</f>
        <v>欣欣</v>
      </c>
      <c r="C217">
        <f>[1]!'2901.TW-Price'</f>
        <v>28.25</v>
      </c>
      <c r="D217">
        <f>[1]!'2901.TW-OddPrice'</f>
        <v>27.25</v>
      </c>
      <c r="E217">
        <f>[1]!'2901.TW-TotalVolume'</f>
        <v>36</v>
      </c>
    </row>
    <row r="218" spans="1:5" x14ac:dyDescent="0.3">
      <c r="A218" t="str">
        <f>[1]!'1760.TW-ID'</f>
        <v>1760</v>
      </c>
      <c r="B218" t="str">
        <f>[1]!'1760.TW-Name'</f>
        <v>寶齡富錦</v>
      </c>
      <c r="C218">
        <f>[1]!'1760.TW-Price'</f>
        <v>150</v>
      </c>
      <c r="D218">
        <f>[1]!'1760.TW-OddPrice'</f>
        <v>150.5</v>
      </c>
      <c r="E218">
        <f>[1]!'1760.TW-TotalVolume'</f>
        <v>225</v>
      </c>
    </row>
    <row r="219" spans="1:5" x14ac:dyDescent="0.3">
      <c r="A219" t="str">
        <f>[1]!'6166.TW-ID'</f>
        <v>6166</v>
      </c>
      <c r="B219" t="str">
        <f>[1]!'6166.TW-Name'</f>
        <v>凌華</v>
      </c>
      <c r="C219">
        <f>[1]!'6166.TW-Price'</f>
        <v>68.900000000000006</v>
      </c>
      <c r="D219">
        <f>[1]!'6166.TW-OddPrice'</f>
        <v>68.900000000000006</v>
      </c>
      <c r="E219">
        <f>[1]!'6166.TW-TotalVolume'</f>
        <v>734</v>
      </c>
    </row>
    <row r="220" spans="1:5" x14ac:dyDescent="0.3">
      <c r="A220" t="str">
        <f>[1]!'2017.TW-ID'</f>
        <v>2017</v>
      </c>
      <c r="B220" t="str">
        <f>[1]!'2017.TW-Name'</f>
        <v>官田鋼</v>
      </c>
      <c r="C220">
        <f>[1]!'2017.TW-Price'</f>
        <v>17.399999999999999</v>
      </c>
      <c r="D220">
        <f>[1]!'2017.TW-OddPrice'</f>
        <v>17.25</v>
      </c>
      <c r="E220">
        <f>[1]!'2017.TW-TotalVolume'</f>
        <v>96</v>
      </c>
    </row>
    <row r="221" spans="1:5" x14ac:dyDescent="0.3">
      <c r="A221" t="str">
        <f>[1]!'3583.TW-ID'</f>
        <v>3583</v>
      </c>
      <c r="B221" t="str">
        <f>[1]!'3583.TW-Name'</f>
        <v>辛耘</v>
      </c>
      <c r="C221">
        <f>[1]!'3583.TW-Price'</f>
        <v>107</v>
      </c>
      <c r="D221">
        <f>[1]!'3583.TW-OddPrice'</f>
        <v>107</v>
      </c>
      <c r="E221">
        <f>[1]!'3583.TW-TotalVolume'</f>
        <v>1342</v>
      </c>
    </row>
    <row r="222" spans="1:5" x14ac:dyDescent="0.3">
      <c r="A222" t="str">
        <f>[1]!'1466.TW-ID'</f>
        <v>1466</v>
      </c>
      <c r="B222" t="str">
        <f>[1]!'1466.TW-Name'</f>
        <v>聚隆</v>
      </c>
      <c r="C222">
        <f>[1]!'1466.TW-Price'</f>
        <v>11.25</v>
      </c>
      <c r="D222">
        <f>[1]!'1466.TW-OddPrice'</f>
        <v>11.2</v>
      </c>
      <c r="E222">
        <f>[1]!'1466.TW-TotalVolume'</f>
        <v>31</v>
      </c>
    </row>
    <row r="223" spans="1:5" x14ac:dyDescent="0.3">
      <c r="A223" t="str">
        <f>[1]!'3653.TW-ID'</f>
        <v>3653</v>
      </c>
      <c r="B223" t="str">
        <f>[1]!'3653.TW-Name'</f>
        <v>健策</v>
      </c>
      <c r="C223">
        <f>[1]!'3653.TW-Price'</f>
        <v>610</v>
      </c>
      <c r="D223">
        <f>[1]!'3653.TW-OddPrice'</f>
        <v>611</v>
      </c>
      <c r="E223">
        <f>[1]!'3653.TW-TotalVolume'</f>
        <v>616</v>
      </c>
    </row>
    <row r="224" spans="1:5" x14ac:dyDescent="0.3">
      <c r="A224" t="str">
        <f>[1]!'5531.TW-ID'</f>
        <v>5531</v>
      </c>
      <c r="B224" t="str">
        <f>[1]!'5531.TW-Name'</f>
        <v>鄉林</v>
      </c>
      <c r="C224">
        <f>[1]!'5531.TW-Price'</f>
        <v>12.25</v>
      </c>
      <c r="D224">
        <f>[1]!'5531.TW-OddPrice'</f>
        <v>12.5</v>
      </c>
      <c r="E224">
        <f>[1]!'5531.TW-TotalVolume'</f>
        <v>1208</v>
      </c>
    </row>
    <row r="225" spans="1:5" x14ac:dyDescent="0.3">
      <c r="A225" t="str">
        <f>[1]!'1528.TW-ID'</f>
        <v>1528</v>
      </c>
      <c r="B225" t="str">
        <f>[1]!'1528.TW-Name'</f>
        <v>恩德</v>
      </c>
      <c r="C225">
        <f>[1]!'1528.TW-Price'</f>
        <v>12.45</v>
      </c>
      <c r="D225">
        <f>[1]!'1528.TW-OddPrice'</f>
        <v>12.4</v>
      </c>
      <c r="E225">
        <f>[1]!'1528.TW-TotalVolume'</f>
        <v>412</v>
      </c>
    </row>
    <row r="226" spans="1:5" x14ac:dyDescent="0.3">
      <c r="A226" t="str">
        <f>[1]!'1616.TW-ID'</f>
        <v>1616</v>
      </c>
      <c r="B226" t="str">
        <f>[1]!'1616.TW-Name'</f>
        <v>億泰</v>
      </c>
      <c r="C226">
        <f>[1]!'1616.TW-Price'</f>
        <v>9.89</v>
      </c>
      <c r="D226">
        <f>[1]!'1616.TW-OddPrice'</f>
        <v>9.84</v>
      </c>
      <c r="E226">
        <f>[1]!'1616.TW-TotalVolume'</f>
        <v>81</v>
      </c>
    </row>
    <row r="227" spans="1:5" x14ac:dyDescent="0.3">
      <c r="A227" t="str">
        <f>[1]!'6449.TW-ID'</f>
        <v>6449</v>
      </c>
      <c r="B227" t="str">
        <f>[1]!'6449.TW-Name'</f>
        <v>鈺邦</v>
      </c>
      <c r="C227" t="str">
        <f>[1]!'6449.TW-Price'</f>
        <v>--</v>
      </c>
      <c r="D227">
        <f>[1]!'6449.TW-OddPrice'</f>
        <v>53.9</v>
      </c>
      <c r="E227">
        <f>[1]!'6449.TW-TotalVolume'</f>
        <v>0</v>
      </c>
    </row>
    <row r="228" spans="1:5" x14ac:dyDescent="0.3">
      <c r="A228" t="str">
        <f>[1]!'3002.TW-ID'</f>
        <v>3002</v>
      </c>
      <c r="B228" t="str">
        <f>[1]!'3002.TW-Name'</f>
        <v>歐格</v>
      </c>
      <c r="C228">
        <f>[1]!'3002.TW-Price'</f>
        <v>13.15</v>
      </c>
      <c r="D228">
        <f>[1]!'3002.TW-OddPrice'</f>
        <v>13</v>
      </c>
      <c r="E228">
        <f>[1]!'3002.TW-TotalVolume'</f>
        <v>46</v>
      </c>
    </row>
    <row r="229" spans="1:5" x14ac:dyDescent="0.3">
      <c r="A229" t="str">
        <f>[1]!'6591.TW-ID'</f>
        <v>6591</v>
      </c>
      <c r="B229" t="str">
        <f>[1]!'6591.TW-Name'</f>
        <v>動力-KY</v>
      </c>
      <c r="C229">
        <f>[1]!'6591.TW-Price'</f>
        <v>52.6</v>
      </c>
      <c r="D229">
        <f>[1]!'6591.TW-OddPrice'</f>
        <v>53.7</v>
      </c>
      <c r="E229">
        <f>[1]!'6591.TW-TotalVolume'</f>
        <v>66</v>
      </c>
    </row>
    <row r="230" spans="1:5" x14ac:dyDescent="0.3">
      <c r="A230" t="str">
        <f>[1]!'6698.TW-ID'</f>
        <v>6698</v>
      </c>
      <c r="B230" t="str">
        <f>[1]!'6698.TW-Name'</f>
        <v>旭暉應材</v>
      </c>
      <c r="C230">
        <f>[1]!'6698.TW-Price'</f>
        <v>42.3</v>
      </c>
      <c r="D230">
        <f>[1]!'6698.TW-OddPrice'</f>
        <v>42.1</v>
      </c>
      <c r="E230">
        <f>[1]!'6698.TW-TotalVolume'</f>
        <v>362</v>
      </c>
    </row>
    <row r="231" spans="1:5" x14ac:dyDescent="0.3">
      <c r="A231" t="str">
        <f>[1]!'3032.TW-ID'</f>
        <v>3032</v>
      </c>
      <c r="B231" t="str">
        <f>[1]!'3032.TW-Name'</f>
        <v>偉訓</v>
      </c>
      <c r="C231">
        <f>[1]!'3032.TW-Price'</f>
        <v>59.5</v>
      </c>
      <c r="D231">
        <f>[1]!'3032.TW-OddPrice'</f>
        <v>59.7</v>
      </c>
      <c r="E231">
        <f>[1]!'3032.TW-TotalVolume'</f>
        <v>5164</v>
      </c>
    </row>
    <row r="232" spans="1:5" x14ac:dyDescent="0.3">
      <c r="A232" t="str">
        <f>[1]!'3686.TW-ID'</f>
        <v>3686</v>
      </c>
      <c r="B232" t="str">
        <f>[1]!'3686.TW-Name'</f>
        <v>達能</v>
      </c>
      <c r="C232">
        <f>[1]!'3686.TW-Price'</f>
        <v>15</v>
      </c>
      <c r="D232">
        <f>[1]!'3686.TW-OddPrice'</f>
        <v>15</v>
      </c>
      <c r="E232">
        <f>[1]!'3686.TW-TotalVolume'</f>
        <v>22</v>
      </c>
    </row>
    <row r="233" spans="1:5" x14ac:dyDescent="0.3">
      <c r="A233" t="str">
        <f>[1]!'3013.TW-ID'</f>
        <v>3013</v>
      </c>
      <c r="B233" t="str">
        <f>[1]!'3013.TW-Name'</f>
        <v>晟銘電</v>
      </c>
      <c r="C233">
        <f>[1]!'3013.TW-Price'</f>
        <v>25.65</v>
      </c>
      <c r="D233">
        <f>[1]!'3013.TW-OddPrice'</f>
        <v>25.65</v>
      </c>
      <c r="E233">
        <f>[1]!'3013.TW-TotalVolume'</f>
        <v>18112</v>
      </c>
    </row>
    <row r="234" spans="1:5" x14ac:dyDescent="0.3">
      <c r="A234" t="str">
        <f>[1]!'2345.TW-ID'</f>
        <v>2345</v>
      </c>
      <c r="B234" t="str">
        <f>[1]!'2345.TW-Name'</f>
        <v>智邦</v>
      </c>
      <c r="C234">
        <f>[1]!'2345.TW-Price'</f>
        <v>357.5</v>
      </c>
      <c r="D234">
        <f>[1]!'2345.TW-OddPrice'</f>
        <v>357.5</v>
      </c>
      <c r="E234">
        <f>[1]!'2345.TW-TotalVolume'</f>
        <v>7473</v>
      </c>
    </row>
    <row r="235" spans="1:5" x14ac:dyDescent="0.3">
      <c r="A235" t="str">
        <f>[1]!'3231.TW-ID'</f>
        <v>3231</v>
      </c>
      <c r="B235" t="str">
        <f>[1]!'3231.TW-Name'</f>
        <v>緯創</v>
      </c>
      <c r="C235">
        <f>[1]!'3231.TW-Price'</f>
        <v>67.7</v>
      </c>
      <c r="D235">
        <f>[1]!'3231.TW-OddPrice'</f>
        <v>67.3</v>
      </c>
      <c r="E235">
        <f>[1]!'3231.TW-TotalVolume'</f>
        <v>83019</v>
      </c>
    </row>
    <row r="236" spans="1:5" x14ac:dyDescent="0.3">
      <c r="A236" t="str">
        <f>[1]!'4572.TW-ID'</f>
        <v>4572</v>
      </c>
      <c r="B236" t="str">
        <f>[1]!'4572.TW-Name'</f>
        <v>駐龍</v>
      </c>
      <c r="C236">
        <f>[1]!'4572.TW-Price'</f>
        <v>165.5</v>
      </c>
      <c r="D236">
        <f>[1]!'4572.TW-OddPrice'</f>
        <v>166</v>
      </c>
      <c r="E236">
        <f>[1]!'4572.TW-TotalVolume'</f>
        <v>137</v>
      </c>
    </row>
    <row r="237" spans="1:5" x14ac:dyDescent="0.3">
      <c r="A237" t="str">
        <f>[1]!'3038.TW-ID'</f>
        <v>3038</v>
      </c>
      <c r="B237" t="str">
        <f>[1]!'3038.TW-Name'</f>
        <v>全台</v>
      </c>
      <c r="C237">
        <f>[1]!'3038.TW-Price'</f>
        <v>33.9</v>
      </c>
      <c r="D237">
        <f>[1]!'3038.TW-OddPrice'</f>
        <v>34</v>
      </c>
      <c r="E237">
        <f>[1]!'3038.TW-TotalVolume'</f>
        <v>1764</v>
      </c>
    </row>
    <row r="238" spans="1:5" x14ac:dyDescent="0.3">
      <c r="A238" t="str">
        <f>[1]!'2436.TW-ID'</f>
        <v>2436</v>
      </c>
      <c r="B238" t="str">
        <f>[1]!'2436.TW-Name'</f>
        <v>偉詮電</v>
      </c>
      <c r="C238">
        <f>[1]!'2436.TW-Price'</f>
        <v>51</v>
      </c>
      <c r="D238">
        <f>[1]!'2436.TW-OddPrice'</f>
        <v>51.1</v>
      </c>
      <c r="E238">
        <f>[1]!'2436.TW-TotalVolume'</f>
        <v>598</v>
      </c>
    </row>
    <row r="239" spans="1:5" x14ac:dyDescent="0.3">
      <c r="A239" t="str">
        <f>[1]!'1325.TW-ID'</f>
        <v>1325</v>
      </c>
      <c r="B239" t="str">
        <f>[1]!'1325.TW-Name'</f>
        <v>恆大</v>
      </c>
      <c r="C239">
        <f>[1]!'1325.TW-Price'</f>
        <v>25.35</v>
      </c>
      <c r="D239">
        <f>[1]!'1325.TW-OddPrice'</f>
        <v>25.35</v>
      </c>
      <c r="E239">
        <f>[1]!'1325.TW-TotalVolume'</f>
        <v>76</v>
      </c>
    </row>
    <row r="240" spans="1:5" x14ac:dyDescent="0.3">
      <c r="A240" t="str">
        <f>[1]!'3028.TW-ID'</f>
        <v>3028</v>
      </c>
      <c r="B240" t="str">
        <f>[1]!'3028.TW-Name'</f>
        <v>增你強</v>
      </c>
      <c r="C240">
        <f>[1]!'3028.TW-Price'</f>
        <v>34.65</v>
      </c>
      <c r="D240">
        <f>[1]!'3028.TW-OddPrice'</f>
        <v>34.6</v>
      </c>
      <c r="E240">
        <f>[1]!'3028.TW-TotalVolume'</f>
        <v>704</v>
      </c>
    </row>
    <row r="241" spans="1:5" x14ac:dyDescent="0.3">
      <c r="A241" t="str">
        <f>[1]!'8271.TW-ID'</f>
        <v>8271</v>
      </c>
      <c r="B241" t="str">
        <f>[1]!'8271.TW-Name'</f>
        <v>宇瞻</v>
      </c>
      <c r="C241">
        <f>[1]!'8271.TW-Price'</f>
        <v>53.4</v>
      </c>
      <c r="D241">
        <f>[1]!'8271.TW-OddPrice'</f>
        <v>53.1</v>
      </c>
      <c r="E241">
        <f>[1]!'8271.TW-TotalVolume'</f>
        <v>304</v>
      </c>
    </row>
    <row r="242" spans="1:5" x14ac:dyDescent="0.3">
      <c r="A242" t="str">
        <f>[1]!'2423.TW-ID'</f>
        <v>2423</v>
      </c>
      <c r="B242" t="str">
        <f>[1]!'2423.TW-Name'</f>
        <v>固緯</v>
      </c>
      <c r="C242">
        <f>[1]!'2423.TW-Price'</f>
        <v>36.9</v>
      </c>
      <c r="D242">
        <f>[1]!'2423.TW-OddPrice'</f>
        <v>36.799999999999997</v>
      </c>
      <c r="E242">
        <f>[1]!'2423.TW-TotalVolume'</f>
        <v>533</v>
      </c>
    </row>
    <row r="243" spans="1:5" x14ac:dyDescent="0.3">
      <c r="A243" t="str">
        <f>[1]!'2012.TW-ID'</f>
        <v>2012</v>
      </c>
      <c r="B243" t="str">
        <f>[1]!'2012.TW-Name'</f>
        <v>春雨</v>
      </c>
      <c r="C243">
        <f>[1]!'2012.TW-Price'</f>
        <v>27.15</v>
      </c>
      <c r="D243">
        <f>[1]!'2012.TW-OddPrice'</f>
        <v>27</v>
      </c>
      <c r="E243">
        <f>[1]!'2012.TW-TotalVolume'</f>
        <v>4</v>
      </c>
    </row>
    <row r="244" spans="1:5" x14ac:dyDescent="0.3">
      <c r="A244" t="str">
        <f>[1]!'8081.TW-ID'</f>
        <v>8081</v>
      </c>
      <c r="B244" t="str">
        <f>[1]!'8081.TW-Name'</f>
        <v>致新</v>
      </c>
      <c r="C244">
        <f>[1]!'8081.TW-Price'</f>
        <v>192</v>
      </c>
      <c r="D244">
        <f>[1]!'8081.TW-OddPrice'</f>
        <v>191</v>
      </c>
      <c r="E244">
        <f>[1]!'8081.TW-TotalVolume'</f>
        <v>97</v>
      </c>
    </row>
    <row r="245" spans="1:5" x14ac:dyDescent="0.3">
      <c r="A245" t="str">
        <f>[1]!'3535.TW-ID'</f>
        <v>3535</v>
      </c>
      <c r="B245" t="str">
        <f>[1]!'3535.TW-Name'</f>
        <v>晶彩科</v>
      </c>
      <c r="C245">
        <f>[1]!'3535.TW-Price'</f>
        <v>20.05</v>
      </c>
      <c r="D245">
        <f>[1]!'3535.TW-OddPrice'</f>
        <v>20.3</v>
      </c>
      <c r="E245">
        <f>[1]!'3535.TW-TotalVolume'</f>
        <v>33</v>
      </c>
    </row>
    <row r="246" spans="1:5" x14ac:dyDescent="0.3">
      <c r="A246" t="str">
        <f>[1]!'6278.TW-ID'</f>
        <v>6278</v>
      </c>
      <c r="B246" t="str">
        <f>[1]!'6278.TW-Name'</f>
        <v>台表科</v>
      </c>
      <c r="C246">
        <f>[1]!'6278.TW-Price'</f>
        <v>101</v>
      </c>
      <c r="D246">
        <f>[1]!'6278.TW-OddPrice'</f>
        <v>101</v>
      </c>
      <c r="E246">
        <f>[1]!'6278.TW-TotalVolume'</f>
        <v>177</v>
      </c>
    </row>
    <row r="247" spans="1:5" x14ac:dyDescent="0.3">
      <c r="A247" t="str">
        <f>[1]!'1436.TW-ID'</f>
        <v>1436</v>
      </c>
      <c r="B247" t="str">
        <f>[1]!'1436.TW-Name'</f>
        <v>華友聯</v>
      </c>
      <c r="C247">
        <f>[1]!'1436.TW-Price'</f>
        <v>59.9</v>
      </c>
      <c r="D247">
        <f>[1]!'1436.TW-OddPrice'</f>
        <v>60</v>
      </c>
      <c r="E247">
        <f>[1]!'1436.TW-TotalVolume'</f>
        <v>1</v>
      </c>
    </row>
    <row r="248" spans="1:5" x14ac:dyDescent="0.3">
      <c r="A248" t="str">
        <f>[1]!'9958.TW-ID'</f>
        <v>9958</v>
      </c>
      <c r="B248" t="str">
        <f>[1]!'9958.TW-Name'</f>
        <v>世紀鋼</v>
      </c>
      <c r="C248">
        <f>[1]!'9958.TW-Price'</f>
        <v>111.5</v>
      </c>
      <c r="D248">
        <f>[1]!'9958.TW-OddPrice'</f>
        <v>111</v>
      </c>
      <c r="E248">
        <f>[1]!'9958.TW-TotalVolume'</f>
        <v>5591</v>
      </c>
    </row>
    <row r="249" spans="1:5" x14ac:dyDescent="0.3">
      <c r="A249" t="str">
        <f>[1]!'2301.TW-ID'</f>
        <v>2301</v>
      </c>
      <c r="B249" t="str">
        <f>[1]!'2301.TW-Name'</f>
        <v>光寶科</v>
      </c>
      <c r="C249">
        <f>[1]!'2301.TW-Price'</f>
        <v>85.9</v>
      </c>
      <c r="D249">
        <f>[1]!'2301.TW-OddPrice'</f>
        <v>86</v>
      </c>
      <c r="E249">
        <f>[1]!'2301.TW-TotalVolume'</f>
        <v>4271</v>
      </c>
    </row>
    <row r="250" spans="1:5" x14ac:dyDescent="0.3">
      <c r="A250" t="str">
        <f>[1]!'6416.TW-ID'</f>
        <v>6416</v>
      </c>
      <c r="B250" t="str">
        <f>[1]!'6416.TW-Name'</f>
        <v>瑞祺電通</v>
      </c>
      <c r="C250">
        <f>[1]!'6416.TW-Price'</f>
        <v>103</v>
      </c>
      <c r="D250">
        <f>[1]!'6416.TW-OddPrice'</f>
        <v>103</v>
      </c>
      <c r="E250">
        <f>[1]!'6416.TW-TotalVolume'</f>
        <v>83</v>
      </c>
    </row>
    <row r="251" spans="1:5" x14ac:dyDescent="0.3">
      <c r="A251" t="str">
        <f>[1]!'3055.TW-ID'</f>
        <v>3055</v>
      </c>
      <c r="B251" t="str">
        <f>[1]!'3055.TW-Name'</f>
        <v>蔚華科</v>
      </c>
      <c r="C251">
        <f>[1]!'3055.TW-Price'</f>
        <v>30.3</v>
      </c>
      <c r="D251">
        <f>[1]!'3055.TW-OddPrice'</f>
        <v>30.15</v>
      </c>
      <c r="E251">
        <f>[1]!'3055.TW-TotalVolume'</f>
        <v>47</v>
      </c>
    </row>
    <row r="252" spans="1:5" x14ac:dyDescent="0.3">
      <c r="A252" t="str">
        <f>[1]!'6412.TW-ID'</f>
        <v>6412</v>
      </c>
      <c r="B252" t="str">
        <f>[1]!'6412.TW-Name'</f>
        <v>群電</v>
      </c>
      <c r="C252">
        <f>[1]!'6412.TW-Price'</f>
        <v>85</v>
      </c>
      <c r="D252">
        <f>[1]!'6412.TW-OddPrice'</f>
        <v>84.7</v>
      </c>
      <c r="E252">
        <f>[1]!'6412.TW-TotalVolume'</f>
        <v>202</v>
      </c>
    </row>
    <row r="253" spans="1:5" x14ac:dyDescent="0.3">
      <c r="A253" t="str">
        <f>[1]!'4564.TW-ID'</f>
        <v>4564</v>
      </c>
      <c r="B253" t="str">
        <f>[1]!'4564.TW-Name'</f>
        <v>元翎</v>
      </c>
      <c r="C253">
        <f>[1]!'4564.TW-Price'</f>
        <v>30.5</v>
      </c>
      <c r="D253">
        <f>[1]!'4564.TW-OddPrice'</f>
        <v>30.3</v>
      </c>
      <c r="E253">
        <f>[1]!'4564.TW-TotalVolume'</f>
        <v>5518</v>
      </c>
    </row>
    <row r="254" spans="1:5" x14ac:dyDescent="0.3">
      <c r="A254" t="str">
        <f>[1]!'2630.TW-ID'</f>
        <v>2630</v>
      </c>
      <c r="B254" t="str">
        <f>[1]!'2630.TW-Name'</f>
        <v>亞航</v>
      </c>
      <c r="C254">
        <f>[1]!'2630.TW-Price'</f>
        <v>43.4</v>
      </c>
      <c r="D254">
        <f>[1]!'2630.TW-OddPrice'</f>
        <v>43.65</v>
      </c>
      <c r="E254">
        <f>[1]!'2630.TW-TotalVolume'</f>
        <v>4702</v>
      </c>
    </row>
    <row r="255" spans="1:5" x14ac:dyDescent="0.3">
      <c r="A255" t="str">
        <f>[1]!'2323.TW-ID'</f>
        <v>2323</v>
      </c>
      <c r="B255" t="str">
        <f>[1]!'2323.TW-Name'</f>
        <v>中環</v>
      </c>
      <c r="C255">
        <f>[1]!'2323.TW-Price'</f>
        <v>11</v>
      </c>
      <c r="D255">
        <f>[1]!'2323.TW-OddPrice'</f>
        <v>10.9</v>
      </c>
      <c r="E255">
        <f>[1]!'2323.TW-TotalVolume'</f>
        <v>10478</v>
      </c>
    </row>
    <row r="256" spans="1:5" x14ac:dyDescent="0.3">
      <c r="A256" t="str">
        <f>[1]!'1558.TW-ID'</f>
        <v>1558</v>
      </c>
      <c r="B256" t="str">
        <f>[1]!'1558.TW-Name'</f>
        <v>伸興</v>
      </c>
      <c r="C256">
        <f>[1]!'1558.TW-Price'</f>
        <v>109.5</v>
      </c>
      <c r="D256">
        <f>[1]!'1558.TW-OddPrice'</f>
        <v>110</v>
      </c>
      <c r="E256">
        <f>[1]!'1558.TW-TotalVolume'</f>
        <v>13</v>
      </c>
    </row>
    <row r="257" spans="1:5" x14ac:dyDescent="0.3">
      <c r="A257" t="str">
        <f>[1]!'2356.TW-ID'</f>
        <v>2356</v>
      </c>
      <c r="B257" t="str">
        <f>[1]!'2356.TW-Name'</f>
        <v>英業達</v>
      </c>
      <c r="C257">
        <f>[1]!'2356.TW-Price'</f>
        <v>37.5</v>
      </c>
      <c r="D257">
        <f>[1]!'2356.TW-OddPrice'</f>
        <v>37.5</v>
      </c>
      <c r="E257">
        <f>[1]!'2356.TW-TotalVolume'</f>
        <v>37938</v>
      </c>
    </row>
    <row r="258" spans="1:5" x14ac:dyDescent="0.3">
      <c r="A258" t="str">
        <f>[1]!'6579.TW-ID'</f>
        <v>6579</v>
      </c>
      <c r="B258" t="str">
        <f>[1]!'6579.TW-Name'</f>
        <v>研揚</v>
      </c>
      <c r="C258">
        <f>[1]!'6579.TW-Price'</f>
        <v>113.5</v>
      </c>
      <c r="D258">
        <f>[1]!'6579.TW-OddPrice'</f>
        <v>114</v>
      </c>
      <c r="E258">
        <f>[1]!'6579.TW-TotalVolume'</f>
        <v>131</v>
      </c>
    </row>
    <row r="259" spans="1:5" x14ac:dyDescent="0.3">
      <c r="A259" t="str">
        <f>[1]!'6024.TW-ID'</f>
        <v>6024</v>
      </c>
      <c r="B259" t="str">
        <f>[1]!'6024.TW-Name'</f>
        <v>群益期</v>
      </c>
      <c r="C259">
        <f>[1]!'6024.TW-Price'</f>
        <v>44.85</v>
      </c>
      <c r="D259">
        <f>[1]!'6024.TW-OddPrice'</f>
        <v>44.8</v>
      </c>
      <c r="E259">
        <f>[1]!'6024.TW-TotalVolume'</f>
        <v>113</v>
      </c>
    </row>
    <row r="260" spans="1:5" x14ac:dyDescent="0.3">
      <c r="A260" t="str">
        <f>[1]!'2613.TW-ID'</f>
        <v>2613</v>
      </c>
      <c r="B260" t="str">
        <f>[1]!'2613.TW-Name'</f>
        <v>中櫃</v>
      </c>
      <c r="C260">
        <f>[1]!'2613.TW-Price'</f>
        <v>21.75</v>
      </c>
      <c r="D260">
        <f>[1]!'2613.TW-OddPrice'</f>
        <v>22</v>
      </c>
      <c r="E260">
        <f>[1]!'2613.TW-TotalVolume'</f>
        <v>63</v>
      </c>
    </row>
    <row r="261" spans="1:5" x14ac:dyDescent="0.3">
      <c r="A261" t="str">
        <f>[1]!'1513.TW-ID'</f>
        <v>1513</v>
      </c>
      <c r="B261" t="str">
        <f>[1]!'1513.TW-Name'</f>
        <v>中興電</v>
      </c>
      <c r="C261">
        <f>[1]!'1513.TW-Price'</f>
        <v>114.5</v>
      </c>
      <c r="D261">
        <f>[1]!'1513.TW-OddPrice'</f>
        <v>114</v>
      </c>
      <c r="E261">
        <f>[1]!'1513.TW-TotalVolume'</f>
        <v>4153</v>
      </c>
    </row>
    <row r="262" spans="1:5" x14ac:dyDescent="0.3">
      <c r="A262" t="str">
        <f>[1]!'2348.TW-ID'</f>
        <v>2348</v>
      </c>
      <c r="B262" t="str">
        <f>[1]!'2348.TW-Name'</f>
        <v>海悅</v>
      </c>
      <c r="C262" t="str">
        <f>[1]!'2348.TW-Price'</f>
        <v>--</v>
      </c>
      <c r="D262">
        <f>[1]!'2348.TW-OddPrice'</f>
        <v>67.5</v>
      </c>
      <c r="E262">
        <f>[1]!'2348.TW-TotalVolume'</f>
        <v>0</v>
      </c>
    </row>
    <row r="263" spans="1:5" x14ac:dyDescent="0.3">
      <c r="A263" t="str">
        <f>[1]!'3311.TW-ID'</f>
        <v>3311</v>
      </c>
      <c r="B263" t="str">
        <f>[1]!'3311.TW-Name'</f>
        <v>閎暉</v>
      </c>
      <c r="C263">
        <f>[1]!'3311.TW-Price'</f>
        <v>34.65</v>
      </c>
      <c r="D263" t="str">
        <f>[1]!'3311.TW-OddPrice'</f>
        <v>--</v>
      </c>
      <c r="E263">
        <f>[1]!'3311.TW-TotalVolume'</f>
        <v>4</v>
      </c>
    </row>
    <row r="264" spans="1:5" x14ac:dyDescent="0.3">
      <c r="A264" t="str">
        <f>[1]!'2461.TW-ID'</f>
        <v>2461</v>
      </c>
      <c r="B264" t="str">
        <f>[1]!'2461.TW-Name'</f>
        <v>光群雷</v>
      </c>
      <c r="C264">
        <f>[1]!'2461.TW-Price'</f>
        <v>23.15</v>
      </c>
      <c r="D264">
        <f>[1]!'2461.TW-OddPrice'</f>
        <v>24.1</v>
      </c>
      <c r="E264">
        <f>[1]!'2461.TW-TotalVolume'</f>
        <v>171</v>
      </c>
    </row>
    <row r="265" spans="1:5" x14ac:dyDescent="0.3">
      <c r="A265" t="str">
        <f>[1]!'3189.TW-ID'</f>
        <v>3189</v>
      </c>
      <c r="B265" t="str">
        <f>[1]!'3189.TW-Name'</f>
        <v>景碩</v>
      </c>
      <c r="C265">
        <f>[1]!'3189.TW-Price'</f>
        <v>117.5</v>
      </c>
      <c r="D265">
        <f>[1]!'3189.TW-OddPrice'</f>
        <v>117</v>
      </c>
      <c r="E265">
        <f>[1]!'3189.TW-TotalVolume'</f>
        <v>6328</v>
      </c>
    </row>
    <row r="266" spans="1:5" x14ac:dyDescent="0.3">
      <c r="A266" t="str">
        <f>[1]!'3094.TW-ID'</f>
        <v>3094</v>
      </c>
      <c r="B266" t="str">
        <f>[1]!'3094.TW-Name'</f>
        <v>聯傑</v>
      </c>
      <c r="C266">
        <f>[1]!'3094.TW-Price'</f>
        <v>34.799999999999997</v>
      </c>
      <c r="D266">
        <f>[1]!'3094.TW-OddPrice'</f>
        <v>34.85</v>
      </c>
      <c r="E266">
        <f>[1]!'3094.TW-TotalVolume'</f>
        <v>545</v>
      </c>
    </row>
    <row r="267" spans="1:5" x14ac:dyDescent="0.3">
      <c r="A267" t="str">
        <f>[1]!'2393.TW-ID'</f>
        <v>2393</v>
      </c>
      <c r="B267" t="str">
        <f>[1]!'2393.TW-Name'</f>
        <v>億光</v>
      </c>
      <c r="C267">
        <f>[1]!'2393.TW-Price'</f>
        <v>46.9</v>
      </c>
      <c r="D267">
        <f>[1]!'2393.TW-OddPrice'</f>
        <v>46.9</v>
      </c>
      <c r="E267">
        <f>[1]!'2393.TW-TotalVolume'</f>
        <v>317</v>
      </c>
    </row>
    <row r="268" spans="1:5" x14ac:dyDescent="0.3">
      <c r="A268" t="str">
        <f>[1]!'1324.TW-ID'</f>
        <v>1324</v>
      </c>
      <c r="B268" t="str">
        <f>[1]!'1324.TW-Name'</f>
        <v>地球</v>
      </c>
      <c r="C268">
        <f>[1]!'1324.TW-Price'</f>
        <v>11.45</v>
      </c>
      <c r="D268">
        <f>[1]!'1324.TW-OddPrice'</f>
        <v>11.55</v>
      </c>
      <c r="E268">
        <f>[1]!'1324.TW-TotalVolume'</f>
        <v>4</v>
      </c>
    </row>
    <row r="269" spans="1:5" x14ac:dyDescent="0.3">
      <c r="A269" t="str">
        <f>[1]!'6235.TW-ID'</f>
        <v>6235</v>
      </c>
      <c r="B269" t="str">
        <f>[1]!'6235.TW-Name'</f>
        <v>華孚</v>
      </c>
      <c r="C269">
        <f>[1]!'6235.TW-Price'</f>
        <v>117.5</v>
      </c>
      <c r="D269">
        <f>[1]!'6235.TW-OddPrice'</f>
        <v>117.5</v>
      </c>
      <c r="E269">
        <f>[1]!'6235.TW-TotalVolume'</f>
        <v>7292</v>
      </c>
    </row>
    <row r="270" spans="1:5" x14ac:dyDescent="0.3">
      <c r="A270" t="str">
        <f>[1]!'2397.TW-ID'</f>
        <v>2397</v>
      </c>
      <c r="B270" t="str">
        <f>[1]!'2397.TW-Name'</f>
        <v>友通</v>
      </c>
      <c r="C270">
        <f>[1]!'2397.TW-Price'</f>
        <v>73.900000000000006</v>
      </c>
      <c r="D270">
        <f>[1]!'2397.TW-OddPrice'</f>
        <v>74.2</v>
      </c>
      <c r="E270">
        <f>[1]!'2397.TW-TotalVolume'</f>
        <v>248</v>
      </c>
    </row>
    <row r="271" spans="1:5" x14ac:dyDescent="0.3">
      <c r="A271" t="str">
        <f>[1]!'8210.TW-ID'</f>
        <v>8210</v>
      </c>
      <c r="B271" t="str">
        <f>[1]!'8210.TW-Name'</f>
        <v>勤誠</v>
      </c>
      <c r="C271">
        <f>[1]!'8210.TW-Price'</f>
        <v>98</v>
      </c>
      <c r="D271">
        <f>[1]!'8210.TW-OddPrice'</f>
        <v>98.1</v>
      </c>
      <c r="E271">
        <f>[1]!'8210.TW-TotalVolume'</f>
        <v>1988</v>
      </c>
    </row>
    <row r="272" spans="1:5" x14ac:dyDescent="0.3">
      <c r="A272" t="str">
        <f>[1]!'3338.TW-ID'</f>
        <v>3338</v>
      </c>
      <c r="B272" t="str">
        <f>[1]!'3338.TW-Name'</f>
        <v>泰碩</v>
      </c>
      <c r="C272">
        <f>[1]!'3338.TW-Price'</f>
        <v>48.9</v>
      </c>
      <c r="D272">
        <f>[1]!'3338.TW-OddPrice'</f>
        <v>48.85</v>
      </c>
      <c r="E272">
        <f>[1]!'3338.TW-TotalVolume'</f>
        <v>1076</v>
      </c>
    </row>
    <row r="273" spans="1:5" x14ac:dyDescent="0.3">
      <c r="A273" t="str">
        <f>[1]!'3052.TW-ID'</f>
        <v>3052</v>
      </c>
      <c r="B273" t="str">
        <f>[1]!'3052.TW-Name'</f>
        <v>夆典</v>
      </c>
      <c r="C273">
        <f>[1]!'3052.TW-Price'</f>
        <v>12</v>
      </c>
      <c r="D273">
        <f>[1]!'3052.TW-OddPrice'</f>
        <v>11.9</v>
      </c>
      <c r="E273">
        <f>[1]!'3052.TW-TotalVolume'</f>
        <v>115</v>
      </c>
    </row>
    <row r="274" spans="1:5" x14ac:dyDescent="0.3">
      <c r="A274" t="str">
        <f>[1]!'3308.TW-ID'</f>
        <v>3308</v>
      </c>
      <c r="B274" t="str">
        <f>[1]!'3308.TW-Name'</f>
        <v>聯德</v>
      </c>
      <c r="C274">
        <f>[1]!'3308.TW-Price'</f>
        <v>34.450000000000003</v>
      </c>
      <c r="D274">
        <f>[1]!'3308.TW-OddPrice'</f>
        <v>34.549999999999997</v>
      </c>
      <c r="E274">
        <f>[1]!'3308.TW-TotalVolume'</f>
        <v>237</v>
      </c>
    </row>
    <row r="275" spans="1:5" x14ac:dyDescent="0.3">
      <c r="A275" t="str">
        <f>[1]!'3591.TW-ID'</f>
        <v>3591</v>
      </c>
      <c r="B275" t="str">
        <f>[1]!'3591.TW-Name'</f>
        <v>艾笛森</v>
      </c>
      <c r="C275">
        <f>[1]!'3591.TW-Price'</f>
        <v>24.25</v>
      </c>
      <c r="D275">
        <f>[1]!'3591.TW-OddPrice'</f>
        <v>24.25</v>
      </c>
      <c r="E275">
        <f>[1]!'3591.TW-TotalVolume'</f>
        <v>348</v>
      </c>
    </row>
    <row r="276" spans="1:5" x14ac:dyDescent="0.3">
      <c r="A276" t="str">
        <f>[1]!'2702.TW-ID'</f>
        <v>2702</v>
      </c>
      <c r="B276" t="str">
        <f>[1]!'2702.TW-Name'</f>
        <v>華園</v>
      </c>
      <c r="C276">
        <f>[1]!'2702.TW-Price'</f>
        <v>24.55</v>
      </c>
      <c r="D276">
        <f>[1]!'2702.TW-OddPrice'</f>
        <v>24.65</v>
      </c>
      <c r="E276">
        <f>[1]!'2702.TW-TotalVolume'</f>
        <v>153</v>
      </c>
    </row>
    <row r="277" spans="1:5" x14ac:dyDescent="0.3">
      <c r="A277" t="str">
        <f>[1]!'5269.TW-ID'</f>
        <v>5269</v>
      </c>
      <c r="B277" t="str">
        <f>[1]!'5269.TW-Name'</f>
        <v>祥碩</v>
      </c>
      <c r="C277">
        <f>[1]!'5269.TW-Price'</f>
        <v>1285</v>
      </c>
      <c r="D277">
        <f>[1]!'5269.TW-OddPrice'</f>
        <v>1285</v>
      </c>
      <c r="E277">
        <f>[1]!'5269.TW-TotalVolume'</f>
        <v>402</v>
      </c>
    </row>
    <row r="278" spans="1:5" x14ac:dyDescent="0.3">
      <c r="A278" t="str">
        <f>[1]!'1789.TW-ID'</f>
        <v>1789</v>
      </c>
      <c r="B278" t="str">
        <f>[1]!'1789.TW-Name'</f>
        <v>神隆</v>
      </c>
      <c r="C278">
        <f>[1]!'1789.TW-Price'</f>
        <v>26.1</v>
      </c>
      <c r="D278">
        <f>[1]!'1789.TW-OddPrice'</f>
        <v>26.1</v>
      </c>
      <c r="E278">
        <f>[1]!'1789.TW-TotalVolume'</f>
        <v>98</v>
      </c>
    </row>
    <row r="279" spans="1:5" x14ac:dyDescent="0.3">
      <c r="A279" t="str">
        <f>[1]!'3406.TW-ID'</f>
        <v>3406</v>
      </c>
      <c r="B279" t="str">
        <f>[1]!'3406.TW-Name'</f>
        <v>玉晶光</v>
      </c>
      <c r="C279">
        <f>[1]!'3406.TW-Price'</f>
        <v>395</v>
      </c>
      <c r="D279">
        <f>[1]!'3406.TW-OddPrice'</f>
        <v>395.5</v>
      </c>
      <c r="E279">
        <f>[1]!'3406.TW-TotalVolume'</f>
        <v>267</v>
      </c>
    </row>
    <row r="280" spans="1:5" x14ac:dyDescent="0.3">
      <c r="A280" t="str">
        <f>[1]!'6191.TW-ID'</f>
        <v>6191</v>
      </c>
      <c r="B280" t="str">
        <f>[1]!'6191.TW-Name'</f>
        <v>精成科</v>
      </c>
      <c r="C280">
        <f>[1]!'6191.TW-Price'</f>
        <v>39.450000000000003</v>
      </c>
      <c r="D280">
        <f>[1]!'6191.TW-OddPrice'</f>
        <v>39.6</v>
      </c>
      <c r="E280">
        <f>[1]!'6191.TW-TotalVolume'</f>
        <v>654</v>
      </c>
    </row>
    <row r="281" spans="1:5" x14ac:dyDescent="0.3">
      <c r="A281" t="str">
        <f>[1]!'3665.TW-ID'</f>
        <v>3665</v>
      </c>
      <c r="B281" t="str">
        <f>[1]!'3665.TW-Name'</f>
        <v>貿聯-KY</v>
      </c>
      <c r="C281">
        <f>[1]!'3665.TW-Price'</f>
        <v>269.5</v>
      </c>
      <c r="D281">
        <f>[1]!'3665.TW-OddPrice'</f>
        <v>270</v>
      </c>
      <c r="E281">
        <f>[1]!'3665.TW-TotalVolume'</f>
        <v>202</v>
      </c>
    </row>
    <row r="282" spans="1:5" x14ac:dyDescent="0.3">
      <c r="A282" t="str">
        <f>[1]!'2324.TW-ID'</f>
        <v>2324</v>
      </c>
      <c r="B282" t="str">
        <f>[1]!'2324.TW-Name'</f>
        <v>仁寶</v>
      </c>
      <c r="C282">
        <f>[1]!'2324.TW-Price'</f>
        <v>28.25</v>
      </c>
      <c r="D282">
        <f>[1]!'2324.TW-OddPrice'</f>
        <v>28.2</v>
      </c>
      <c r="E282">
        <f>[1]!'2324.TW-TotalVolume'</f>
        <v>17721</v>
      </c>
    </row>
    <row r="283" spans="1:5" x14ac:dyDescent="0.3">
      <c r="A283" t="str">
        <f>[1]!'3058.TW-ID'</f>
        <v>3058</v>
      </c>
      <c r="B283" t="str">
        <f>[1]!'3058.TW-Name'</f>
        <v>立德</v>
      </c>
      <c r="C283">
        <f>[1]!'3058.TW-Price'</f>
        <v>27.3</v>
      </c>
      <c r="D283">
        <f>[1]!'3058.TW-OddPrice'</f>
        <v>27.6</v>
      </c>
      <c r="E283">
        <f>[1]!'3058.TW-TotalVolume'</f>
        <v>794</v>
      </c>
    </row>
    <row r="284" spans="1:5" x14ac:dyDescent="0.3">
      <c r="A284" t="str">
        <f>[1]!'2025.TW-ID'</f>
        <v>2025</v>
      </c>
      <c r="B284" t="str">
        <f>[1]!'2025.TW-Name'</f>
        <v>千興</v>
      </c>
      <c r="C284">
        <f>[1]!'2025.TW-Price'</f>
        <v>5.65</v>
      </c>
      <c r="D284">
        <f>[1]!'2025.TW-OddPrice'</f>
        <v>5.63</v>
      </c>
      <c r="E284">
        <f>[1]!'2025.TW-TotalVolume'</f>
        <v>66</v>
      </c>
    </row>
    <row r="285" spans="1:5" x14ac:dyDescent="0.3">
      <c r="A285" t="str">
        <f>[1]!'1537.TW-ID'</f>
        <v>1537</v>
      </c>
      <c r="B285" t="str">
        <f>[1]!'1537.TW-Name'</f>
        <v>廣隆</v>
      </c>
      <c r="C285">
        <f>[1]!'1537.TW-Price'</f>
        <v>140.5</v>
      </c>
      <c r="D285">
        <f>[1]!'1537.TW-OddPrice'</f>
        <v>140</v>
      </c>
      <c r="E285">
        <f>[1]!'1537.TW-TotalVolume'</f>
        <v>8</v>
      </c>
    </row>
    <row r="286" spans="1:5" x14ac:dyDescent="0.3">
      <c r="A286" t="str">
        <f>[1]!'1732.TW-ID'</f>
        <v>1732</v>
      </c>
      <c r="B286" t="str">
        <f>[1]!'1732.TW-Name'</f>
        <v>毛寶</v>
      </c>
      <c r="C286">
        <f>[1]!'1732.TW-Price'</f>
        <v>28.2</v>
      </c>
      <c r="D286">
        <f>[1]!'1732.TW-OddPrice'</f>
        <v>28.2</v>
      </c>
      <c r="E286">
        <f>[1]!'1732.TW-TotalVolume'</f>
        <v>70</v>
      </c>
    </row>
    <row r="287" spans="1:5" x14ac:dyDescent="0.3">
      <c r="A287" t="str">
        <f>[1]!'4763.TW-ID'</f>
        <v>4763</v>
      </c>
      <c r="B287" t="str">
        <f>[1]!'4763.TW-Name'</f>
        <v>材料-KY</v>
      </c>
      <c r="C287">
        <f>[1]!'4763.TW-Price'</f>
        <v>560</v>
      </c>
      <c r="D287">
        <f>[1]!'4763.TW-OddPrice'</f>
        <v>559</v>
      </c>
      <c r="E287">
        <f>[1]!'4763.TW-TotalVolume'</f>
        <v>721</v>
      </c>
    </row>
    <row r="288" spans="1:5" x14ac:dyDescent="0.3">
      <c r="A288" t="str">
        <f>[1]!'9943.TW-ID'</f>
        <v>9943</v>
      </c>
      <c r="B288" t="str">
        <f>[1]!'9943.TW-Name'</f>
        <v>好樂迪</v>
      </c>
      <c r="C288">
        <f>[1]!'9943.TW-Price'</f>
        <v>87.9</v>
      </c>
      <c r="D288">
        <f>[1]!'9943.TW-OddPrice'</f>
        <v>87.9</v>
      </c>
      <c r="E288">
        <f>[1]!'9943.TW-TotalVolume'</f>
        <v>231</v>
      </c>
    </row>
    <row r="289" spans="1:5" x14ac:dyDescent="0.3">
      <c r="A289" t="str">
        <f>[1]!'2439.TW-ID'</f>
        <v>2439</v>
      </c>
      <c r="B289" t="str">
        <f>[1]!'2439.TW-Name'</f>
        <v>美律</v>
      </c>
      <c r="C289">
        <f>[1]!'2439.TW-Price'</f>
        <v>88.5</v>
      </c>
      <c r="D289">
        <f>[1]!'2439.TW-OddPrice'</f>
        <v>88.6</v>
      </c>
      <c r="E289">
        <f>[1]!'2439.TW-TotalVolume'</f>
        <v>46</v>
      </c>
    </row>
    <row r="290" spans="1:5" x14ac:dyDescent="0.3">
      <c r="A290" t="str">
        <f>[1]!'3024.TW-ID'</f>
        <v>3024</v>
      </c>
      <c r="B290" t="str">
        <f>[1]!'3024.TW-Name'</f>
        <v>憶聲</v>
      </c>
      <c r="C290">
        <f>[1]!'3024.TW-Price'</f>
        <v>14.95</v>
      </c>
      <c r="D290">
        <f>[1]!'3024.TW-OddPrice'</f>
        <v>14.9</v>
      </c>
      <c r="E290">
        <f>[1]!'3024.TW-TotalVolume'</f>
        <v>92</v>
      </c>
    </row>
    <row r="291" spans="1:5" x14ac:dyDescent="0.3">
      <c r="A291" t="str">
        <f>[1]!'6691.TW-ID'</f>
        <v>6691</v>
      </c>
      <c r="B291" t="str">
        <f>[1]!'6691.TW-Name'</f>
        <v>洋基工程</v>
      </c>
      <c r="C291">
        <f>[1]!'6691.TW-Price'</f>
        <v>296.5</v>
      </c>
      <c r="D291">
        <f>[1]!'6691.TW-OddPrice'</f>
        <v>298</v>
      </c>
      <c r="E291">
        <f>[1]!'6691.TW-TotalVolume'</f>
        <v>84</v>
      </c>
    </row>
    <row r="292" spans="1:5" x14ac:dyDescent="0.3">
      <c r="A292" t="str">
        <f>[1]!'6197.TW-ID'</f>
        <v>6197</v>
      </c>
      <c r="B292" t="str">
        <f>[1]!'6197.TW-Name'</f>
        <v>佳必琪</v>
      </c>
      <c r="C292">
        <f>[1]!'6197.TW-Price'</f>
        <v>62</v>
      </c>
      <c r="D292">
        <f>[1]!'6197.TW-OddPrice'</f>
        <v>62</v>
      </c>
      <c r="E292">
        <f>[1]!'6197.TW-TotalVolume'</f>
        <v>856</v>
      </c>
    </row>
    <row r="293" spans="1:5" x14ac:dyDescent="0.3">
      <c r="A293" t="str">
        <f>[1]!'9946.TW-ID'</f>
        <v>9946</v>
      </c>
      <c r="B293" t="str">
        <f>[1]!'9946.TW-Name'</f>
        <v>三發地產</v>
      </c>
      <c r="C293">
        <f>[1]!'9946.TW-Price'</f>
        <v>15.05</v>
      </c>
      <c r="D293" t="str">
        <f>[1]!'9946.TW-OddPrice'</f>
        <v>--</v>
      </c>
      <c r="E293">
        <f>[1]!'9946.TW-TotalVolume'</f>
        <v>43</v>
      </c>
    </row>
    <row r="294" spans="1:5" x14ac:dyDescent="0.3">
      <c r="A294" t="str">
        <f>[1]!'1762.TW-ID'</f>
        <v>1762</v>
      </c>
      <c r="B294" t="str">
        <f>[1]!'1762.TW-Name'</f>
        <v>中化生</v>
      </c>
      <c r="C294">
        <f>[1]!'1762.TW-Price'</f>
        <v>92.2</v>
      </c>
      <c r="D294">
        <f>[1]!'1762.TW-OddPrice'</f>
        <v>92.7</v>
      </c>
      <c r="E294">
        <f>[1]!'1762.TW-TotalVolume'</f>
        <v>402</v>
      </c>
    </row>
    <row r="295" spans="1:5" x14ac:dyDescent="0.3">
      <c r="A295" t="str">
        <f>[1]!'5706.TW-ID'</f>
        <v>5706</v>
      </c>
      <c r="B295" t="str">
        <f>[1]!'5706.TW-Name'</f>
        <v>鳳凰</v>
      </c>
      <c r="C295">
        <f>[1]!'5706.TW-Price'</f>
        <v>90</v>
      </c>
      <c r="D295">
        <f>[1]!'5706.TW-OddPrice'</f>
        <v>90.3</v>
      </c>
      <c r="E295">
        <f>[1]!'5706.TW-TotalVolume'</f>
        <v>4982</v>
      </c>
    </row>
    <row r="296" spans="1:5" x14ac:dyDescent="0.3">
      <c r="A296" t="str">
        <f>[1]!'2009.TW-ID'</f>
        <v>2009</v>
      </c>
      <c r="B296" t="str">
        <f>[1]!'2009.TW-Name'</f>
        <v>第一銅</v>
      </c>
      <c r="C296">
        <f>[1]!'2009.TW-Price'</f>
        <v>32.1</v>
      </c>
      <c r="D296">
        <f>[1]!'2009.TW-OddPrice'</f>
        <v>32</v>
      </c>
      <c r="E296">
        <f>[1]!'2009.TW-TotalVolume'</f>
        <v>329</v>
      </c>
    </row>
    <row r="297" spans="1:5" x14ac:dyDescent="0.3">
      <c r="A297" t="str">
        <f>[1]!'2349.TW-ID'</f>
        <v>2349</v>
      </c>
      <c r="B297" t="str">
        <f>[1]!'2349.TW-Name'</f>
        <v>錸德</v>
      </c>
      <c r="C297">
        <f>[1]!'2349.TW-Price'</f>
        <v>9.36</v>
      </c>
      <c r="D297">
        <f>[1]!'2349.TW-OddPrice'</f>
        <v>9.35</v>
      </c>
      <c r="E297">
        <f>[1]!'2349.TW-TotalVolume'</f>
        <v>476</v>
      </c>
    </row>
    <row r="298" spans="1:5" x14ac:dyDescent="0.3">
      <c r="A298" t="str">
        <f>[1]!'2359.TW-ID'</f>
        <v>2359</v>
      </c>
      <c r="B298" t="str">
        <f>[1]!'2359.TW-Name'</f>
        <v>所羅門</v>
      </c>
      <c r="C298">
        <f>[1]!'2359.TW-Price'</f>
        <v>31.95</v>
      </c>
      <c r="D298">
        <f>[1]!'2359.TW-OddPrice'</f>
        <v>31.9</v>
      </c>
      <c r="E298">
        <f>[1]!'2359.TW-TotalVolume'</f>
        <v>493</v>
      </c>
    </row>
    <row r="299" spans="1:5" x14ac:dyDescent="0.3">
      <c r="A299" t="str">
        <f>[1]!'4915.TW-ID'</f>
        <v>4915</v>
      </c>
      <c r="B299" t="str">
        <f>[1]!'4915.TW-Name'</f>
        <v>致伸</v>
      </c>
      <c r="C299">
        <f>[1]!'4915.TW-Price'</f>
        <v>64</v>
      </c>
      <c r="D299">
        <f>[1]!'4915.TW-OddPrice'</f>
        <v>64.3</v>
      </c>
      <c r="E299">
        <f>[1]!'4915.TW-TotalVolume'</f>
        <v>1127</v>
      </c>
    </row>
    <row r="300" spans="1:5" x14ac:dyDescent="0.3">
      <c r="A300" t="str">
        <f>[1]!'6531.TW-ID'</f>
        <v>6531</v>
      </c>
      <c r="B300" t="str">
        <f>[1]!'6531.TW-Name'</f>
        <v>愛普*</v>
      </c>
      <c r="C300">
        <f>[1]!'6531.TW-Price'</f>
        <v>321.5</v>
      </c>
      <c r="D300">
        <f>[1]!'6531.TW-OddPrice'</f>
        <v>321.5</v>
      </c>
      <c r="E300">
        <f>[1]!'6531.TW-TotalVolume'</f>
        <v>2876</v>
      </c>
    </row>
    <row r="301" spans="1:5" x14ac:dyDescent="0.3">
      <c r="A301" t="str">
        <f>[1]!'3049.TW-ID'</f>
        <v>3049</v>
      </c>
      <c r="B301" t="str">
        <f>[1]!'3049.TW-Name'</f>
        <v>和鑫</v>
      </c>
      <c r="C301">
        <f>[1]!'3049.TW-Price'</f>
        <v>9.73</v>
      </c>
      <c r="D301">
        <f>[1]!'3049.TW-OddPrice'</f>
        <v>9.6999999999999993</v>
      </c>
      <c r="E301">
        <f>[1]!'3049.TW-TotalVolume'</f>
        <v>191</v>
      </c>
    </row>
    <row r="302" spans="1:5" x14ac:dyDescent="0.3">
      <c r="A302" t="str">
        <f>[1]!'2010.TW-ID'</f>
        <v>2010</v>
      </c>
      <c r="B302" t="str">
        <f>[1]!'2010.TW-Name'</f>
        <v>春源</v>
      </c>
      <c r="C302">
        <f>[1]!'2010.TW-Price'</f>
        <v>16.350000000000001</v>
      </c>
      <c r="D302" t="str">
        <f>[1]!'2010.TW-OddPrice'</f>
        <v>--</v>
      </c>
      <c r="E302">
        <f>[1]!'2010.TW-TotalVolume'</f>
        <v>55</v>
      </c>
    </row>
    <row r="303" spans="1:5" x14ac:dyDescent="0.3">
      <c r="A303" t="str">
        <f>[1]!'2535.TW-ID'</f>
        <v>2535</v>
      </c>
      <c r="B303" t="str">
        <f>[1]!'2535.TW-Name'</f>
        <v>達欣工</v>
      </c>
      <c r="C303">
        <f>[1]!'2535.TW-Price'</f>
        <v>32.799999999999997</v>
      </c>
      <c r="D303">
        <f>[1]!'2535.TW-OddPrice'</f>
        <v>32.950000000000003</v>
      </c>
      <c r="E303">
        <f>[1]!'2535.TW-TotalVolume'</f>
        <v>180</v>
      </c>
    </row>
    <row r="304" spans="1:5" x14ac:dyDescent="0.3">
      <c r="A304" t="str">
        <f>[1]!'2337.TW-ID'</f>
        <v>2337</v>
      </c>
      <c r="B304" t="str">
        <f>[1]!'2337.TW-Name'</f>
        <v>旺宏</v>
      </c>
      <c r="C304">
        <f>[1]!'2337.TW-Price'</f>
        <v>33.25</v>
      </c>
      <c r="D304">
        <f>[1]!'2337.TW-OddPrice'</f>
        <v>33.299999999999997</v>
      </c>
      <c r="E304">
        <f>[1]!'2337.TW-TotalVolume'</f>
        <v>1391</v>
      </c>
    </row>
    <row r="305" spans="1:5" x14ac:dyDescent="0.3">
      <c r="A305" t="str">
        <f>[1]!'6863.TW-ID'</f>
        <v>6863</v>
      </c>
      <c r="B305" t="str">
        <f>[1]!'6863.TW-Name'</f>
        <v>永道-KY</v>
      </c>
      <c r="C305">
        <f>[1]!'6863.TW-Price'</f>
        <v>163.5</v>
      </c>
      <c r="D305">
        <f>[1]!'6863.TW-OddPrice'</f>
        <v>164.5</v>
      </c>
      <c r="E305">
        <f>[1]!'6863.TW-TotalVolume'</f>
        <v>6</v>
      </c>
    </row>
    <row r="306" spans="1:5" x14ac:dyDescent="0.3">
      <c r="A306" t="str">
        <f>[1]!'2377.TW-ID'</f>
        <v>2377</v>
      </c>
      <c r="B306" t="str">
        <f>[1]!'2377.TW-Name'</f>
        <v>微星</v>
      </c>
      <c r="C306">
        <f>[1]!'2377.TW-Price'</f>
        <v>168.5</v>
      </c>
      <c r="D306">
        <f>[1]!'2377.TW-OddPrice'</f>
        <v>168</v>
      </c>
      <c r="E306">
        <f>[1]!'2377.TW-TotalVolume'</f>
        <v>2433</v>
      </c>
    </row>
    <row r="307" spans="1:5" x14ac:dyDescent="0.3">
      <c r="A307" t="str">
        <f>[1]!'2449.TW-ID'</f>
        <v>2449</v>
      </c>
      <c r="B307" t="str">
        <f>[1]!'2449.TW-Name'</f>
        <v>京元電子</v>
      </c>
      <c r="C307">
        <f>[1]!'2449.TW-Price'</f>
        <v>53.3</v>
      </c>
      <c r="D307">
        <f>[1]!'2449.TW-OddPrice'</f>
        <v>53.2</v>
      </c>
      <c r="E307">
        <f>[1]!'2449.TW-TotalVolume'</f>
        <v>15660</v>
      </c>
    </row>
    <row r="308" spans="1:5" x14ac:dyDescent="0.3">
      <c r="A308" t="str">
        <f>[1]!'4968.TW-ID'</f>
        <v>4968</v>
      </c>
      <c r="B308" t="str">
        <f>[1]!'4968.TW-Name'</f>
        <v>立積</v>
      </c>
      <c r="C308">
        <f>[1]!'4968.TW-Price'</f>
        <v>167</v>
      </c>
      <c r="D308">
        <f>[1]!'4968.TW-OddPrice'</f>
        <v>166.5</v>
      </c>
      <c r="E308">
        <f>[1]!'4968.TW-TotalVolume'</f>
        <v>1654</v>
      </c>
    </row>
    <row r="309" spans="1:5" x14ac:dyDescent="0.3">
      <c r="A309" t="str">
        <f>[1]!'1583.TW-ID'</f>
        <v>1583</v>
      </c>
      <c r="B309" t="str">
        <f>[1]!'1583.TW-Name'</f>
        <v>程泰</v>
      </c>
      <c r="C309" t="str">
        <f>[1]!'1583.TW-Price'</f>
        <v>--</v>
      </c>
      <c r="D309" t="str">
        <f>[1]!'1583.TW-OddPrice'</f>
        <v>--</v>
      </c>
      <c r="E309">
        <f>[1]!'1583.TW-TotalVolume'</f>
        <v>0</v>
      </c>
    </row>
    <row r="310" spans="1:5" x14ac:dyDescent="0.3">
      <c r="A310" t="str">
        <f>[1]!'4766.TW-ID'</f>
        <v>4766</v>
      </c>
      <c r="B310" t="str">
        <f>[1]!'4766.TW-Name'</f>
        <v>南寶</v>
      </c>
      <c r="C310">
        <f>[1]!'4766.TW-Price'</f>
        <v>170.5</v>
      </c>
      <c r="D310">
        <f>[1]!'4766.TW-OddPrice'</f>
        <v>169.5</v>
      </c>
      <c r="E310">
        <f>[1]!'4766.TW-TotalVolume'</f>
        <v>28</v>
      </c>
    </row>
    <row r="311" spans="1:5" x14ac:dyDescent="0.3">
      <c r="A311" t="str">
        <f>[1]!'1414.TW-ID'</f>
        <v>1414</v>
      </c>
      <c r="B311" t="str">
        <f>[1]!'1414.TW-Name'</f>
        <v>東和</v>
      </c>
      <c r="C311">
        <f>[1]!'1414.TW-Price'</f>
        <v>17.350000000000001</v>
      </c>
      <c r="D311">
        <f>[1]!'1414.TW-OddPrice'</f>
        <v>17.2</v>
      </c>
      <c r="E311">
        <f>[1]!'1414.TW-TotalVolume'</f>
        <v>3</v>
      </c>
    </row>
    <row r="312" spans="1:5" x14ac:dyDescent="0.3">
      <c r="A312" t="str">
        <f>[1]!'1532.TW-ID'</f>
        <v>1532</v>
      </c>
      <c r="B312" t="str">
        <f>[1]!'1532.TW-Name'</f>
        <v>勤美</v>
      </c>
      <c r="C312">
        <f>[1]!'1532.TW-Price'</f>
        <v>34.9</v>
      </c>
      <c r="D312">
        <f>[1]!'1532.TW-OddPrice'</f>
        <v>34.950000000000003</v>
      </c>
      <c r="E312">
        <f>[1]!'1532.TW-TotalVolume'</f>
        <v>34</v>
      </c>
    </row>
    <row r="313" spans="1:5" x14ac:dyDescent="0.3">
      <c r="A313" t="str">
        <f>[1]!'2231.TW-ID'</f>
        <v>2231</v>
      </c>
      <c r="B313" t="str">
        <f>[1]!'2231.TW-Name'</f>
        <v>為升</v>
      </c>
      <c r="C313">
        <f>[1]!'2231.TW-Price'</f>
        <v>174</v>
      </c>
      <c r="D313">
        <f>[1]!'2231.TW-OddPrice'</f>
        <v>175</v>
      </c>
      <c r="E313">
        <f>[1]!'2231.TW-TotalVolume'</f>
        <v>292</v>
      </c>
    </row>
    <row r="314" spans="1:5" x14ac:dyDescent="0.3">
      <c r="A314" t="str">
        <f>[1]!'2363.TW-ID'</f>
        <v>2363</v>
      </c>
      <c r="B314" t="str">
        <f>[1]!'2363.TW-Name'</f>
        <v>矽統</v>
      </c>
      <c r="C314">
        <f>[1]!'2363.TW-Price'</f>
        <v>17.8</v>
      </c>
      <c r="D314">
        <f>[1]!'2363.TW-OddPrice'</f>
        <v>17.75</v>
      </c>
      <c r="E314">
        <f>[1]!'2363.TW-TotalVolume'</f>
        <v>1083</v>
      </c>
    </row>
    <row r="315" spans="1:5" x14ac:dyDescent="0.3">
      <c r="A315" t="str">
        <f>[1]!'2408.TW-ID'</f>
        <v>2408</v>
      </c>
      <c r="B315" t="str">
        <f>[1]!'2408.TW-Name'</f>
        <v>南亞科</v>
      </c>
      <c r="C315">
        <f>[1]!'2408.TW-Price'</f>
        <v>70.7</v>
      </c>
      <c r="D315">
        <f>[1]!'2408.TW-OddPrice'</f>
        <v>70.900000000000006</v>
      </c>
      <c r="E315">
        <f>[1]!'2408.TW-TotalVolume'</f>
        <v>4159</v>
      </c>
    </row>
    <row r="316" spans="1:5" x14ac:dyDescent="0.3">
      <c r="A316" t="str">
        <f>[1]!'2376.TW-ID'</f>
        <v>2376</v>
      </c>
      <c r="B316" t="str">
        <f>[1]!'2376.TW-Name'</f>
        <v>技嘉</v>
      </c>
      <c r="C316">
        <f>[1]!'2376.TW-Price'</f>
        <v>185</v>
      </c>
      <c r="D316">
        <f>[1]!'2376.TW-OddPrice'</f>
        <v>185</v>
      </c>
      <c r="E316">
        <f>[1]!'2376.TW-TotalVolume'</f>
        <v>12351</v>
      </c>
    </row>
    <row r="317" spans="1:5" x14ac:dyDescent="0.3">
      <c r="A317" t="str">
        <f>[1]!'4938.TW-ID'</f>
        <v>4938</v>
      </c>
      <c r="B317" t="str">
        <f>[1]!'4938.TW-Name'</f>
        <v>和碩</v>
      </c>
      <c r="C317">
        <f>[1]!'4938.TW-Price'</f>
        <v>74.7</v>
      </c>
      <c r="D317">
        <f>[1]!'4938.TW-OddPrice'</f>
        <v>74.599999999999994</v>
      </c>
      <c r="E317">
        <f>[1]!'4938.TW-TotalVolume'</f>
        <v>1046</v>
      </c>
    </row>
    <row r="318" spans="1:5" x14ac:dyDescent="0.3">
      <c r="A318" t="str">
        <f>[1]!'2474.TW-ID'</f>
        <v>2474</v>
      </c>
      <c r="B318" t="str">
        <f>[1]!'2474.TW-Name'</f>
        <v>可成</v>
      </c>
      <c r="C318">
        <f>[1]!'2474.TW-Price'</f>
        <v>189.5</v>
      </c>
      <c r="D318">
        <f>[1]!'2474.TW-OddPrice'</f>
        <v>188.5</v>
      </c>
      <c r="E318">
        <f>[1]!'2474.TW-TotalVolume'</f>
        <v>355</v>
      </c>
    </row>
    <row r="319" spans="1:5" x14ac:dyDescent="0.3">
      <c r="A319" t="str">
        <f>[1]!'1234.TW-ID'</f>
        <v>1234</v>
      </c>
      <c r="B319" t="str">
        <f>[1]!'1234.TW-Name'</f>
        <v>黑松</v>
      </c>
      <c r="C319">
        <f>[1]!'1234.TW-Price'</f>
        <v>37.299999999999997</v>
      </c>
      <c r="D319">
        <f>[1]!'1234.TW-OddPrice'</f>
        <v>37.5</v>
      </c>
      <c r="E319">
        <f>[1]!'1234.TW-TotalVolume'</f>
        <v>69</v>
      </c>
    </row>
    <row r="320" spans="1:5" x14ac:dyDescent="0.3">
      <c r="A320" t="str">
        <f>[1]!'3025.TW-ID'</f>
        <v>3025</v>
      </c>
      <c r="B320" t="str">
        <f>[1]!'3025.TW-Name'</f>
        <v>星通</v>
      </c>
      <c r="C320">
        <f>[1]!'3025.TW-Price'</f>
        <v>44.65</v>
      </c>
      <c r="D320">
        <f>[1]!'3025.TW-OddPrice'</f>
        <v>44.65</v>
      </c>
      <c r="E320">
        <f>[1]!'3025.TW-TotalVolume'</f>
        <v>24560</v>
      </c>
    </row>
    <row r="321" spans="1:5" x14ac:dyDescent="0.3">
      <c r="A321" t="str">
        <f>[1]!'2851.TW-ID'</f>
        <v>2851</v>
      </c>
      <c r="B321" t="str">
        <f>[1]!'2851.TW-Name'</f>
        <v>中再保</v>
      </c>
      <c r="C321">
        <f>[1]!'2851.TW-Price'</f>
        <v>19.8</v>
      </c>
      <c r="D321">
        <f>[1]!'2851.TW-OddPrice'</f>
        <v>19.850000000000001</v>
      </c>
      <c r="E321">
        <f>[1]!'2851.TW-TotalVolume'</f>
        <v>329</v>
      </c>
    </row>
    <row r="322" spans="1:5" x14ac:dyDescent="0.3">
      <c r="A322" t="str">
        <f>[1]!'2329.TW-ID'</f>
        <v>2329</v>
      </c>
      <c r="B322" t="str">
        <f>[1]!'2329.TW-Name'</f>
        <v>華泰</v>
      </c>
      <c r="C322">
        <f>[1]!'2329.TW-Price'</f>
        <v>19.95</v>
      </c>
      <c r="D322">
        <f>[1]!'2329.TW-OddPrice'</f>
        <v>20</v>
      </c>
      <c r="E322">
        <f>[1]!'2329.TW-TotalVolume'</f>
        <v>850</v>
      </c>
    </row>
    <row r="323" spans="1:5" x14ac:dyDescent="0.3">
      <c r="A323" t="str">
        <f>[1]!'9928.TW-ID'</f>
        <v>9928</v>
      </c>
      <c r="B323" t="str">
        <f>[1]!'9928.TW-Name'</f>
        <v>中視</v>
      </c>
      <c r="C323">
        <f>[1]!'9928.TW-Price'</f>
        <v>19.649999999999999</v>
      </c>
      <c r="D323" t="str">
        <f>[1]!'9928.TW-OddPrice'</f>
        <v>--</v>
      </c>
      <c r="E323">
        <f>[1]!'9928.TW-TotalVolume'</f>
        <v>5</v>
      </c>
    </row>
    <row r="324" spans="1:5" x14ac:dyDescent="0.3">
      <c r="A324" t="str">
        <f>[1]!'3504.TW-ID'</f>
        <v>3504</v>
      </c>
      <c r="B324" t="str">
        <f>[1]!'3504.TW-Name'</f>
        <v>揚明光</v>
      </c>
      <c r="C324">
        <f>[1]!'3504.TW-Price'</f>
        <v>81.7</v>
      </c>
      <c r="D324">
        <f>[1]!'3504.TW-OddPrice'</f>
        <v>81.5</v>
      </c>
      <c r="E324">
        <f>[1]!'3504.TW-TotalVolume'</f>
        <v>381</v>
      </c>
    </row>
    <row r="325" spans="1:5" x14ac:dyDescent="0.3">
      <c r="A325" t="str">
        <f>[1]!'3017.TW-ID'</f>
        <v>3017</v>
      </c>
      <c r="B325" t="str">
        <f>[1]!'3017.TW-Name'</f>
        <v>奇鋐</v>
      </c>
      <c r="C325">
        <f>[1]!'3017.TW-Price'</f>
        <v>207.5</v>
      </c>
      <c r="D325">
        <f>[1]!'3017.TW-OddPrice'</f>
        <v>207</v>
      </c>
      <c r="E325">
        <f>[1]!'3017.TW-TotalVolume'</f>
        <v>8731</v>
      </c>
    </row>
    <row r="326" spans="1:5" x14ac:dyDescent="0.3">
      <c r="A326" t="str">
        <f>[1]!'9921.TW-ID'</f>
        <v>9921</v>
      </c>
      <c r="B326" t="str">
        <f>[1]!'9921.TW-Name'</f>
        <v>巨大</v>
      </c>
      <c r="C326">
        <f>[1]!'9921.TW-Price'</f>
        <v>201</v>
      </c>
      <c r="D326">
        <f>[1]!'9921.TW-OddPrice'</f>
        <v>200.5</v>
      </c>
      <c r="E326">
        <f>[1]!'9921.TW-TotalVolume'</f>
        <v>179</v>
      </c>
    </row>
    <row r="327" spans="1:5" x14ac:dyDescent="0.3">
      <c r="A327" t="str">
        <f>[1]!'2383.TW-ID'</f>
        <v>2383</v>
      </c>
      <c r="B327" t="str">
        <f>[1]!'2383.TW-Name'</f>
        <v>台光電</v>
      </c>
      <c r="C327">
        <f>[1]!'2383.TW-Price'</f>
        <v>202</v>
      </c>
      <c r="D327">
        <f>[1]!'2383.TW-OddPrice'</f>
        <v>202.5</v>
      </c>
      <c r="E327">
        <f>[1]!'2383.TW-TotalVolume'</f>
        <v>2592</v>
      </c>
    </row>
    <row r="328" spans="1:5" x14ac:dyDescent="0.3">
      <c r="A328" t="str">
        <f>[1]!'9944.TW-ID'</f>
        <v>9944</v>
      </c>
      <c r="B328" t="str">
        <f>[1]!'9944.TW-Name'</f>
        <v>新麗</v>
      </c>
      <c r="C328">
        <f>[1]!'9944.TW-Price'</f>
        <v>22.7</v>
      </c>
      <c r="D328">
        <f>[1]!'9944.TW-OddPrice'</f>
        <v>22.6</v>
      </c>
      <c r="E328">
        <f>[1]!'9944.TW-TotalVolume'</f>
        <v>260</v>
      </c>
    </row>
    <row r="329" spans="1:5" x14ac:dyDescent="0.3">
      <c r="A329" t="str">
        <f>[1]!'3042.TW-ID'</f>
        <v>3042</v>
      </c>
      <c r="B329" t="str">
        <f>[1]!'3042.TW-Name'</f>
        <v>晶技</v>
      </c>
      <c r="C329">
        <f>[1]!'3042.TW-Price'</f>
        <v>89.2</v>
      </c>
      <c r="D329">
        <f>[1]!'3042.TW-OddPrice'</f>
        <v>89.2</v>
      </c>
      <c r="E329">
        <f>[1]!'3042.TW-TotalVolume'</f>
        <v>419</v>
      </c>
    </row>
    <row r="330" spans="1:5" x14ac:dyDescent="0.3">
      <c r="A330" t="str">
        <f>[1]!'5388.TW-ID'</f>
        <v>5388</v>
      </c>
      <c r="B330" t="str">
        <f>[1]!'5388.TW-Name'</f>
        <v>中磊</v>
      </c>
      <c r="C330">
        <f>[1]!'5388.TW-Price'</f>
        <v>91.8</v>
      </c>
      <c r="D330">
        <f>[1]!'5388.TW-OddPrice'</f>
        <v>92.1</v>
      </c>
      <c r="E330">
        <f>[1]!'5388.TW-TotalVolume'</f>
        <v>1293</v>
      </c>
    </row>
    <row r="331" spans="1:5" x14ac:dyDescent="0.3">
      <c r="A331" t="str">
        <f>[1]!'2420.TW-ID'</f>
        <v>2420</v>
      </c>
      <c r="B331" t="str">
        <f>[1]!'2420.TW-Name'</f>
        <v>新巨</v>
      </c>
      <c r="C331">
        <f>[1]!'2420.TW-Price'</f>
        <v>45.6</v>
      </c>
      <c r="D331">
        <f>[1]!'2420.TW-OddPrice'</f>
        <v>45.7</v>
      </c>
      <c r="E331">
        <f>[1]!'2420.TW-TotalVolume'</f>
        <v>26</v>
      </c>
    </row>
    <row r="332" spans="1:5" x14ac:dyDescent="0.3">
      <c r="A332" t="str">
        <f>[1]!'2547.TW-ID'</f>
        <v>2547</v>
      </c>
      <c r="B332" t="str">
        <f>[1]!'2547.TW-Name'</f>
        <v>日勝生</v>
      </c>
      <c r="C332">
        <f>[1]!'2547.TW-Price'</f>
        <v>9.2200000000000006</v>
      </c>
      <c r="D332">
        <f>[1]!'2547.TW-OddPrice'</f>
        <v>9.32</v>
      </c>
      <c r="E332">
        <f>[1]!'2547.TW-TotalVolume'</f>
        <v>137</v>
      </c>
    </row>
    <row r="333" spans="1:5" x14ac:dyDescent="0.3">
      <c r="A333" t="str">
        <f>[1]!'2415.TW-ID'</f>
        <v>2415</v>
      </c>
      <c r="B333" t="str">
        <f>[1]!'2415.TW-Name'</f>
        <v>錩新</v>
      </c>
      <c r="C333" t="str">
        <f>[1]!'2415.TW-Price'</f>
        <v>--</v>
      </c>
      <c r="D333">
        <f>[1]!'2415.TW-OddPrice'</f>
        <v>25.6</v>
      </c>
      <c r="E333">
        <f>[1]!'2415.TW-TotalVolume'</f>
        <v>0</v>
      </c>
    </row>
    <row r="334" spans="1:5" x14ac:dyDescent="0.3">
      <c r="A334" t="str">
        <f>[1]!'2455.TW-ID'</f>
        <v>2455</v>
      </c>
      <c r="B334" t="str">
        <f>[1]!'2455.TW-Name'</f>
        <v>全新</v>
      </c>
      <c r="C334">
        <f>[1]!'2455.TW-Price'</f>
        <v>104</v>
      </c>
      <c r="D334">
        <f>[1]!'2455.TW-OddPrice'</f>
        <v>104</v>
      </c>
      <c r="E334">
        <f>[1]!'2455.TW-TotalVolume'</f>
        <v>2595</v>
      </c>
    </row>
    <row r="335" spans="1:5" x14ac:dyDescent="0.3">
      <c r="A335" t="str">
        <f>[1]!'6239.TW-ID'</f>
        <v>6239</v>
      </c>
      <c r="B335" t="str">
        <f>[1]!'6239.TW-Name'</f>
        <v>力成</v>
      </c>
      <c r="C335">
        <f>[1]!'6239.TW-Price'</f>
        <v>99.5</v>
      </c>
      <c r="D335">
        <f>[1]!'6239.TW-OddPrice'</f>
        <v>99.4</v>
      </c>
      <c r="E335">
        <f>[1]!'6239.TW-TotalVolume'</f>
        <v>1091</v>
      </c>
    </row>
    <row r="336" spans="1:5" x14ac:dyDescent="0.3">
      <c r="A336" t="str">
        <f>[1]!'6625.TW-ID'</f>
        <v>6625</v>
      </c>
      <c r="B336" t="str">
        <f>[1]!'6625.TW-Name'</f>
        <v>必應</v>
      </c>
      <c r="C336">
        <f>[1]!'6625.TW-Price'</f>
        <v>94.1</v>
      </c>
      <c r="D336">
        <f>[1]!'6625.TW-OddPrice'</f>
        <v>94.5</v>
      </c>
      <c r="E336">
        <f>[1]!'6625.TW-TotalVolume'</f>
        <v>294</v>
      </c>
    </row>
    <row r="337" spans="1:5" x14ac:dyDescent="0.3">
      <c r="A337" t="str">
        <f>[1]!'2427.TW-ID'</f>
        <v>2427</v>
      </c>
      <c r="B337" t="str">
        <f>[1]!'2427.TW-Name'</f>
        <v>三商電</v>
      </c>
      <c r="C337">
        <f>[1]!'2427.TW-Price'</f>
        <v>25.35</v>
      </c>
      <c r="D337">
        <f>[1]!'2427.TW-OddPrice'</f>
        <v>25.4</v>
      </c>
      <c r="E337">
        <f>[1]!'2427.TW-TotalVolume'</f>
        <v>1278</v>
      </c>
    </row>
    <row r="338" spans="1:5" x14ac:dyDescent="0.3">
      <c r="A338" t="str">
        <f>[1]!'6533.TW-ID'</f>
        <v>6533</v>
      </c>
      <c r="B338" t="str">
        <f>[1]!'6533.TW-Name'</f>
        <v>晶心科</v>
      </c>
      <c r="C338">
        <f>[1]!'6533.TW-Price'</f>
        <v>511</v>
      </c>
      <c r="D338">
        <f>[1]!'6533.TW-OddPrice'</f>
        <v>512</v>
      </c>
      <c r="E338">
        <f>[1]!'6533.TW-TotalVolume'</f>
        <v>1121</v>
      </c>
    </row>
    <row r="339" spans="1:5" x14ac:dyDescent="0.3">
      <c r="A339" t="str">
        <f>[1]!'2467.TW-ID'</f>
        <v>2467</v>
      </c>
      <c r="B339" t="str">
        <f>[1]!'2467.TW-Name'</f>
        <v>志聖</v>
      </c>
      <c r="C339">
        <f>[1]!'2467.TW-Price'</f>
        <v>51.1</v>
      </c>
      <c r="D339">
        <f>[1]!'2467.TW-OddPrice'</f>
        <v>51.1</v>
      </c>
      <c r="E339">
        <f>[1]!'2467.TW-TotalVolume'</f>
        <v>182</v>
      </c>
    </row>
    <row r="340" spans="1:5" x14ac:dyDescent="0.3">
      <c r="A340" t="str">
        <f>[1]!'1504.TW-ID'</f>
        <v>1504</v>
      </c>
      <c r="B340" t="str">
        <f>[1]!'1504.TW-Name'</f>
        <v>東元</v>
      </c>
      <c r="C340">
        <f>[1]!'1504.TW-Price'</f>
        <v>52.3</v>
      </c>
      <c r="D340">
        <f>[1]!'1504.TW-OddPrice'</f>
        <v>52</v>
      </c>
      <c r="E340">
        <f>[1]!'1504.TW-TotalVolume'</f>
        <v>6837</v>
      </c>
    </row>
    <row r="341" spans="1:5" x14ac:dyDescent="0.3">
      <c r="A341" t="str">
        <f>[1]!'9905.TW-ID'</f>
        <v>9905</v>
      </c>
      <c r="B341" t="str">
        <f>[1]!'9905.TW-Name'</f>
        <v>大華</v>
      </c>
      <c r="C341">
        <f>[1]!'9905.TW-Price'</f>
        <v>25.85</v>
      </c>
      <c r="D341">
        <f>[1]!'9905.TW-OddPrice'</f>
        <v>25.75</v>
      </c>
      <c r="E341">
        <f>[1]!'9905.TW-TotalVolume'</f>
        <v>15</v>
      </c>
    </row>
    <row r="342" spans="1:5" x14ac:dyDescent="0.3">
      <c r="A342" t="str">
        <f>[1]!'2316.TW-ID'</f>
        <v>2316</v>
      </c>
      <c r="B342" t="str">
        <f>[1]!'2316.TW-Name'</f>
        <v>楠梓電</v>
      </c>
      <c r="C342">
        <f>[1]!'2316.TW-Price'</f>
        <v>28</v>
      </c>
      <c r="D342">
        <f>[1]!'2316.TW-OddPrice'</f>
        <v>28</v>
      </c>
      <c r="E342">
        <f>[1]!'2316.TW-TotalVolume'</f>
        <v>14</v>
      </c>
    </row>
    <row r="343" spans="1:5" x14ac:dyDescent="0.3">
      <c r="A343" t="str">
        <f>[1]!'2330.TW-ID'</f>
        <v>2330</v>
      </c>
      <c r="B343" t="str">
        <f>[1]!'2330.TW-Name'</f>
        <v>台積電</v>
      </c>
      <c r="C343">
        <f>[1]!'2330.TW-Price'</f>
        <v>569</v>
      </c>
      <c r="D343">
        <f>[1]!'2330.TW-OddPrice'</f>
        <v>568</v>
      </c>
      <c r="E343">
        <f>[1]!'2330.TW-TotalVolume'</f>
        <v>21882</v>
      </c>
    </row>
    <row r="344" spans="1:5" x14ac:dyDescent="0.3">
      <c r="A344" t="str">
        <f>[1]!'2615.TW-ID'</f>
        <v>2615</v>
      </c>
      <c r="B344" t="str">
        <f>[1]!'2615.TW-Name'</f>
        <v>萬海</v>
      </c>
      <c r="C344">
        <f>[1]!'2615.TW-Price'</f>
        <v>60.4</v>
      </c>
      <c r="D344">
        <f>[1]!'2615.TW-OddPrice'</f>
        <v>60.1</v>
      </c>
      <c r="E344">
        <f>[1]!'2615.TW-TotalVolume'</f>
        <v>1994</v>
      </c>
    </row>
    <row r="345" spans="1:5" x14ac:dyDescent="0.3">
      <c r="A345" t="str">
        <f>[1]!'2486.TW-ID'</f>
        <v>2486</v>
      </c>
      <c r="B345" t="str">
        <f>[1]!'2486.TW-Name'</f>
        <v>一詮</v>
      </c>
      <c r="C345">
        <f>[1]!'2486.TW-Price'</f>
        <v>30.15</v>
      </c>
      <c r="D345">
        <f>[1]!'2486.TW-OddPrice'</f>
        <v>30</v>
      </c>
      <c r="E345">
        <f>[1]!'2486.TW-TotalVolume'</f>
        <v>1356</v>
      </c>
    </row>
    <row r="346" spans="1:5" x14ac:dyDescent="0.3">
      <c r="A346" t="str">
        <f>[1]!'6719.TW-ID'</f>
        <v>6719</v>
      </c>
      <c r="B346" t="str">
        <f>[1]!'6719.TW-Name'</f>
        <v>力智</v>
      </c>
      <c r="C346">
        <f>[1]!'6719.TW-Price'</f>
        <v>300.5</v>
      </c>
      <c r="D346">
        <f>[1]!'6719.TW-OddPrice'</f>
        <v>302</v>
      </c>
      <c r="E346">
        <f>[1]!'6719.TW-TotalVolume'</f>
        <v>597</v>
      </c>
    </row>
    <row r="347" spans="1:5" x14ac:dyDescent="0.3">
      <c r="A347" t="str">
        <f>[1]!'8028.TW-ID'</f>
        <v>8028</v>
      </c>
      <c r="B347" t="str">
        <f>[1]!'8028.TW-Name'</f>
        <v>昇陽半導體</v>
      </c>
      <c r="C347">
        <f>[1]!'8028.TW-Price'</f>
        <v>59.7</v>
      </c>
      <c r="D347">
        <f>[1]!'8028.TW-OddPrice'</f>
        <v>59.7</v>
      </c>
      <c r="E347">
        <f>[1]!'8028.TW-TotalVolume'</f>
        <v>415</v>
      </c>
    </row>
    <row r="348" spans="1:5" x14ac:dyDescent="0.3">
      <c r="A348" t="str">
        <f>[1]!'2357.TW-ID'</f>
        <v>2357</v>
      </c>
      <c r="B348" t="str">
        <f>[1]!'2357.TW-Name'</f>
        <v>華碩</v>
      </c>
      <c r="C348">
        <f>[1]!'2357.TW-Price'</f>
        <v>310</v>
      </c>
      <c r="D348">
        <f>[1]!'2357.TW-OddPrice'</f>
        <v>309.5</v>
      </c>
      <c r="E348">
        <f>[1]!'2357.TW-TotalVolume'</f>
        <v>382</v>
      </c>
    </row>
    <row r="349" spans="1:5" x14ac:dyDescent="0.3">
      <c r="A349" t="str">
        <f>[1]!'2355.TW-ID'</f>
        <v>2355</v>
      </c>
      <c r="B349" t="str">
        <f>[1]!'2355.TW-Name'</f>
        <v>敬鵬</v>
      </c>
      <c r="C349">
        <f>[1]!'2355.TW-Price'</f>
        <v>31.4</v>
      </c>
      <c r="D349">
        <f>[1]!'2355.TW-OddPrice'</f>
        <v>31.45</v>
      </c>
      <c r="E349">
        <f>[1]!'2355.TW-TotalVolume'</f>
        <v>252</v>
      </c>
    </row>
    <row r="350" spans="1:5" x14ac:dyDescent="0.3">
      <c r="A350" t="str">
        <f>[1]!'2308.TW-ID'</f>
        <v>2308</v>
      </c>
      <c r="B350" t="str">
        <f>[1]!'2308.TW-Name'</f>
        <v>台達電</v>
      </c>
      <c r="C350">
        <f>[1]!'2308.TW-Price'</f>
        <v>319</v>
      </c>
      <c r="D350">
        <f>[1]!'2308.TW-OddPrice'</f>
        <v>319</v>
      </c>
      <c r="E350">
        <f>[1]!'2308.TW-TotalVolume'</f>
        <v>2293</v>
      </c>
    </row>
    <row r="351" spans="1:5" x14ac:dyDescent="0.3">
      <c r="A351" t="str">
        <f>[1]!'3019.TW-ID'</f>
        <v>3019</v>
      </c>
      <c r="B351" t="str">
        <f>[1]!'3019.TW-Name'</f>
        <v>亞光</v>
      </c>
      <c r="C351">
        <f>[1]!'3019.TW-Price'</f>
        <v>65</v>
      </c>
      <c r="D351">
        <f>[1]!'3019.TW-OddPrice'</f>
        <v>65.3</v>
      </c>
      <c r="E351">
        <f>[1]!'3019.TW-TotalVolume'</f>
        <v>317</v>
      </c>
    </row>
    <row r="352" spans="1:5" x14ac:dyDescent="0.3">
      <c r="A352" t="str">
        <f>[1]!'2727.TW-ID'</f>
        <v>2727</v>
      </c>
      <c r="B352" t="str">
        <f>[1]!'2727.TW-Name'</f>
        <v>王品</v>
      </c>
      <c r="C352">
        <f>[1]!'2727.TW-Price'</f>
        <v>323</v>
      </c>
      <c r="D352">
        <f>[1]!'2727.TW-OddPrice'</f>
        <v>323</v>
      </c>
      <c r="E352">
        <f>[1]!'2727.TW-TotalVolume'</f>
        <v>247</v>
      </c>
    </row>
    <row r="353" spans="1:5" x14ac:dyDescent="0.3">
      <c r="A353" t="str">
        <f>[1]!'2481.TW-ID'</f>
        <v>2481</v>
      </c>
      <c r="B353" t="str">
        <f>[1]!'2481.TW-Name'</f>
        <v>強茂</v>
      </c>
      <c r="C353">
        <f>[1]!'2481.TW-Price'</f>
        <v>69.900000000000006</v>
      </c>
      <c r="D353">
        <f>[1]!'2481.TW-OddPrice'</f>
        <v>70</v>
      </c>
      <c r="E353">
        <f>[1]!'2481.TW-TotalVolume'</f>
        <v>1556</v>
      </c>
    </row>
    <row r="354" spans="1:5" x14ac:dyDescent="0.3">
      <c r="A354" t="str">
        <f>[1]!'3592.TW-ID'</f>
        <v>3592</v>
      </c>
      <c r="B354" t="str">
        <f>[1]!'3592.TW-Name'</f>
        <v>瑞鼎</v>
      </c>
      <c r="C354">
        <f>[1]!'3592.TW-Price'</f>
        <v>347.5</v>
      </c>
      <c r="D354">
        <f>[1]!'3592.TW-OddPrice'</f>
        <v>348</v>
      </c>
      <c r="E354">
        <f>[1]!'3592.TW-TotalVolume'</f>
        <v>197</v>
      </c>
    </row>
    <row r="355" spans="1:5" x14ac:dyDescent="0.3">
      <c r="A355" t="str">
        <f>[1]!'1315.TW-ID'</f>
        <v>1315</v>
      </c>
      <c r="B355" t="str">
        <f>[1]!'1315.TW-Name'</f>
        <v>達新</v>
      </c>
      <c r="C355">
        <f>[1]!'1315.TW-Price'</f>
        <v>70.3</v>
      </c>
      <c r="D355">
        <f>[1]!'1315.TW-OddPrice'</f>
        <v>70.599999999999994</v>
      </c>
      <c r="E355">
        <f>[1]!'1315.TW-TotalVolume'</f>
        <v>2</v>
      </c>
    </row>
    <row r="356" spans="1:5" x14ac:dyDescent="0.3">
      <c r="A356" t="str">
        <f>[1]!'6213.TW-ID'</f>
        <v>6213</v>
      </c>
      <c r="B356" t="str">
        <f>[1]!'6213.TW-Name'</f>
        <v>聯茂</v>
      </c>
      <c r="C356">
        <f>[1]!'6213.TW-Price'</f>
        <v>71.7</v>
      </c>
      <c r="D356">
        <f>[1]!'6213.TW-OddPrice'</f>
        <v>71.7</v>
      </c>
      <c r="E356">
        <f>[1]!'6213.TW-TotalVolume'</f>
        <v>747</v>
      </c>
    </row>
    <row r="357" spans="1:5" x14ac:dyDescent="0.3">
      <c r="A357" t="str">
        <f>[1]!'2206.TW-ID'</f>
        <v>2206</v>
      </c>
      <c r="B357" t="str">
        <f>[1]!'2206.TW-Name'</f>
        <v>三陽工業</v>
      </c>
      <c r="C357">
        <f>[1]!'2206.TW-Price'</f>
        <v>72.900000000000006</v>
      </c>
      <c r="D357">
        <f>[1]!'2206.TW-OddPrice'</f>
        <v>72.7</v>
      </c>
      <c r="E357">
        <f>[1]!'2206.TW-TotalVolume'</f>
        <v>5626</v>
      </c>
    </row>
    <row r="358" spans="1:5" x14ac:dyDescent="0.3">
      <c r="A358" t="str">
        <f>[1]!'2454.TW-ID'</f>
        <v>2454</v>
      </c>
      <c r="B358" t="str">
        <f>[1]!'2454.TW-Name'</f>
        <v>聯發科</v>
      </c>
      <c r="C358">
        <f>[1]!'2454.TW-Price'</f>
        <v>749</v>
      </c>
      <c r="D358">
        <f>[1]!'2454.TW-OddPrice'</f>
        <v>745</v>
      </c>
      <c r="E358">
        <f>[1]!'2454.TW-TotalVolume'</f>
        <v>3191</v>
      </c>
    </row>
    <row r="359" spans="1:5" x14ac:dyDescent="0.3">
      <c r="A359" t="str">
        <f>[1]!'3450.TW-ID'</f>
        <v>3450</v>
      </c>
      <c r="B359" t="str">
        <f>[1]!'3450.TW-Name'</f>
        <v>聯鈞</v>
      </c>
      <c r="C359">
        <f>[1]!'3450.TW-Price'</f>
        <v>37.049999999999997</v>
      </c>
      <c r="D359">
        <f>[1]!'3450.TW-OddPrice'</f>
        <v>37</v>
      </c>
      <c r="E359">
        <f>[1]!'3450.TW-TotalVolume'</f>
        <v>55</v>
      </c>
    </row>
    <row r="360" spans="1:5" x14ac:dyDescent="0.3">
      <c r="A360" t="str">
        <f>[1]!'2457.TW-ID'</f>
        <v>2457</v>
      </c>
      <c r="B360" t="str">
        <f>[1]!'2457.TW-Name'</f>
        <v>飛宏</v>
      </c>
      <c r="C360">
        <f>[1]!'2457.TW-Price'</f>
        <v>75.8</v>
      </c>
      <c r="D360">
        <f>[1]!'2457.TW-OddPrice'</f>
        <v>75.400000000000006</v>
      </c>
      <c r="E360">
        <f>[1]!'2457.TW-TotalVolume'</f>
        <v>5639</v>
      </c>
    </row>
    <row r="361" spans="1:5" x14ac:dyDescent="0.3">
      <c r="A361" t="str">
        <f>[1]!'1615.TW-ID'</f>
        <v>1615</v>
      </c>
      <c r="B361" t="str">
        <f>[1]!'1615.TW-Name'</f>
        <v>大山</v>
      </c>
      <c r="C361">
        <f>[1]!'1615.TW-Price'</f>
        <v>37.65</v>
      </c>
      <c r="D361">
        <f>[1]!'1615.TW-OddPrice'</f>
        <v>37.6</v>
      </c>
      <c r="E361">
        <f>[1]!'1615.TW-TotalVolume'</f>
        <v>15</v>
      </c>
    </row>
    <row r="362" spans="1:5" x14ac:dyDescent="0.3">
      <c r="A362" t="str">
        <f>[1]!'2379.TW-ID'</f>
        <v>2379</v>
      </c>
      <c r="B362" t="str">
        <f>[1]!'2379.TW-Name'</f>
        <v>瑞昱</v>
      </c>
      <c r="C362">
        <f>[1]!'2379.TW-Price'</f>
        <v>387.5</v>
      </c>
      <c r="D362">
        <f>[1]!'2379.TW-OddPrice'</f>
        <v>387.5</v>
      </c>
      <c r="E362">
        <f>[1]!'2379.TW-TotalVolume'</f>
        <v>662</v>
      </c>
    </row>
    <row r="363" spans="1:5" x14ac:dyDescent="0.3">
      <c r="A363" t="str">
        <f>[1]!'1808.TW-ID'</f>
        <v>1808</v>
      </c>
      <c r="B363" t="str">
        <f>[1]!'1808.TW-Name'</f>
        <v>潤隆</v>
      </c>
      <c r="C363">
        <f>[1]!'1808.TW-Price'</f>
        <v>75.099999999999994</v>
      </c>
      <c r="D363">
        <f>[1]!'1808.TW-OddPrice'</f>
        <v>75.7</v>
      </c>
      <c r="E363">
        <f>[1]!'1808.TW-TotalVolume'</f>
        <v>26</v>
      </c>
    </row>
    <row r="364" spans="1:5" x14ac:dyDescent="0.3">
      <c r="A364" t="str">
        <f>[1]!'8150.TW-ID'</f>
        <v>8150</v>
      </c>
      <c r="B364" t="str">
        <f>[1]!'8150.TW-Name'</f>
        <v>南茂</v>
      </c>
      <c r="C364">
        <f>[1]!'8150.TW-Price'</f>
        <v>40.4</v>
      </c>
      <c r="D364">
        <f>[1]!'8150.TW-OddPrice'</f>
        <v>40.25</v>
      </c>
      <c r="E364">
        <f>[1]!'8150.TW-TotalVolume'</f>
        <v>3707</v>
      </c>
    </row>
    <row r="365" spans="1:5" x14ac:dyDescent="0.3">
      <c r="A365" t="str">
        <f>[1]!'3046.TW-ID'</f>
        <v>3046</v>
      </c>
      <c r="B365" t="str">
        <f>[1]!'3046.TW-Name'</f>
        <v>建碁</v>
      </c>
      <c r="C365">
        <f>[1]!'3046.TW-Price'</f>
        <v>82.5</v>
      </c>
      <c r="D365">
        <f>[1]!'3046.TW-OddPrice'</f>
        <v>82.5</v>
      </c>
      <c r="E365">
        <f>[1]!'3046.TW-TotalVolume'</f>
        <v>694</v>
      </c>
    </row>
    <row r="366" spans="1:5" x14ac:dyDescent="0.3">
      <c r="A366" t="str">
        <f>[1]!'1727.TW-ID'</f>
        <v>1727</v>
      </c>
      <c r="B366" t="str">
        <f>[1]!'1727.TW-Name'</f>
        <v>中華化</v>
      </c>
      <c r="C366">
        <f>[1]!'1727.TW-Price'</f>
        <v>40.200000000000003</v>
      </c>
      <c r="D366">
        <f>[1]!'1727.TW-OddPrice'</f>
        <v>40.049999999999997</v>
      </c>
      <c r="E366">
        <f>[1]!'1727.TW-TotalVolume'</f>
        <v>649</v>
      </c>
    </row>
    <row r="367" spans="1:5" x14ac:dyDescent="0.3">
      <c r="A367" t="str">
        <f>[1]!'6515.TW-ID'</f>
        <v>6515</v>
      </c>
      <c r="B367" t="str">
        <f>[1]!'6515.TW-Name'</f>
        <v>穎崴</v>
      </c>
      <c r="C367">
        <f>[1]!'6515.TW-Price'</f>
        <v>848</v>
      </c>
      <c r="D367">
        <f>[1]!'6515.TW-OddPrice'</f>
        <v>846</v>
      </c>
      <c r="E367">
        <f>[1]!'6515.TW-TotalVolume'</f>
        <v>1401</v>
      </c>
    </row>
    <row r="368" spans="1:5" x14ac:dyDescent="0.3">
      <c r="A368" t="str">
        <f>[1]!'3545.TW-ID'</f>
        <v>3545</v>
      </c>
      <c r="B368" t="str">
        <f>[1]!'3545.TW-Name'</f>
        <v>敦泰</v>
      </c>
      <c r="C368">
        <f>[1]!'3545.TW-Price'</f>
        <v>83.4</v>
      </c>
      <c r="D368">
        <f>[1]!'3545.TW-OddPrice'</f>
        <v>83.4</v>
      </c>
      <c r="E368">
        <f>[1]!'3545.TW-TotalVolume'</f>
        <v>1252</v>
      </c>
    </row>
    <row r="369" spans="1:5" x14ac:dyDescent="0.3">
      <c r="A369" t="str">
        <f>[1]!'8039.TW-ID'</f>
        <v>8039</v>
      </c>
      <c r="B369" t="str">
        <f>[1]!'8039.TW-Name'</f>
        <v>台虹</v>
      </c>
      <c r="C369">
        <f>[1]!'8039.TW-Price'</f>
        <v>42.3</v>
      </c>
      <c r="D369">
        <f>[1]!'8039.TW-OddPrice'</f>
        <v>42.65</v>
      </c>
      <c r="E369">
        <f>[1]!'8039.TW-TotalVolume'</f>
        <v>16</v>
      </c>
    </row>
    <row r="370" spans="1:5" x14ac:dyDescent="0.3">
      <c r="A370" t="str">
        <f>[1]!'3704.TW-ID'</f>
        <v>3704</v>
      </c>
      <c r="B370" t="str">
        <f>[1]!'3704.TW-Name'</f>
        <v>合勤控</v>
      </c>
      <c r="C370">
        <f>[1]!'3704.TW-Price'</f>
        <v>43.15</v>
      </c>
      <c r="D370">
        <f>[1]!'3704.TW-OddPrice'</f>
        <v>43.05</v>
      </c>
      <c r="E370">
        <f>[1]!'3704.TW-TotalVolume'</f>
        <v>1223</v>
      </c>
    </row>
    <row r="371" spans="1:5" x14ac:dyDescent="0.3">
      <c r="A371" t="str">
        <f>[1]!'2313.TW-ID'</f>
        <v>2313</v>
      </c>
      <c r="B371" t="str">
        <f>[1]!'2313.TW-Name'</f>
        <v>華通</v>
      </c>
      <c r="C371">
        <f>[1]!'2313.TW-Price'</f>
        <v>44.6</v>
      </c>
      <c r="D371">
        <f>[1]!'2313.TW-OddPrice'</f>
        <v>44.5</v>
      </c>
      <c r="E371">
        <f>[1]!'2313.TW-TotalVolume'</f>
        <v>3734</v>
      </c>
    </row>
    <row r="372" spans="1:5" x14ac:dyDescent="0.3">
      <c r="A372" t="str">
        <f>[1]!'1460.TW-ID'</f>
        <v>1460</v>
      </c>
      <c r="B372" t="str">
        <f>[1]!'1460.TW-Name'</f>
        <v>宏遠</v>
      </c>
      <c r="C372">
        <f>[1]!'1460.TW-Price'</f>
        <v>9.2899999999999991</v>
      </c>
      <c r="D372">
        <f>[1]!'1460.TW-OddPrice'</f>
        <v>9.31</v>
      </c>
      <c r="E372">
        <f>[1]!'1460.TW-TotalVolume'</f>
        <v>6648</v>
      </c>
    </row>
    <row r="373" spans="1:5" x14ac:dyDescent="0.3">
      <c r="A373" t="str">
        <f>[1]!'2204.TW-ID'</f>
        <v>2204</v>
      </c>
      <c r="B373" t="str">
        <f>[1]!'2204.TW-Name'</f>
        <v>中華</v>
      </c>
      <c r="C373">
        <f>[1]!'2204.TW-Price'</f>
        <v>93.2</v>
      </c>
      <c r="D373">
        <f>[1]!'2204.TW-OddPrice'</f>
        <v>93.2</v>
      </c>
      <c r="E373">
        <f>[1]!'2204.TW-TotalVolume'</f>
        <v>1053</v>
      </c>
    </row>
    <row r="374" spans="1:5" x14ac:dyDescent="0.3">
      <c r="A374" t="str">
        <f>[1]!'1471.TW-ID'</f>
        <v>1471</v>
      </c>
      <c r="B374" t="str">
        <f>[1]!'1471.TW-Name'</f>
        <v>首利</v>
      </c>
      <c r="C374">
        <f>[1]!'1471.TW-Price'</f>
        <v>9.17</v>
      </c>
      <c r="D374">
        <f>[1]!'1471.TW-OddPrice'</f>
        <v>9.15</v>
      </c>
      <c r="E374">
        <f>[1]!'1471.TW-TotalVolume'</f>
        <v>62</v>
      </c>
    </row>
    <row r="375" spans="1:5" x14ac:dyDescent="0.3">
      <c r="A375" t="str">
        <f>[1]!'2303.TW-ID'</f>
        <v>2303</v>
      </c>
      <c r="B375" t="str">
        <f>[1]!'2303.TW-Name'</f>
        <v>聯電</v>
      </c>
      <c r="C375">
        <f>[1]!'2303.TW-Price'</f>
        <v>51.7</v>
      </c>
      <c r="D375">
        <f>[1]!'2303.TW-OddPrice'</f>
        <v>51.5</v>
      </c>
      <c r="E375">
        <f>[1]!'2303.TW-TotalVolume'</f>
        <v>31157</v>
      </c>
    </row>
    <row r="376" spans="1:5" x14ac:dyDescent="0.3">
      <c r="A376" t="str">
        <f>[1]!'2618.TW-ID'</f>
        <v>2618</v>
      </c>
      <c r="B376" t="str">
        <f>[1]!'2618.TW-Name'</f>
        <v>長榮航</v>
      </c>
      <c r="C376">
        <f>[1]!'2618.TW-Price'</f>
        <v>33.799999999999997</v>
      </c>
      <c r="D376">
        <f>[1]!'2618.TW-OddPrice'</f>
        <v>33.6</v>
      </c>
      <c r="E376">
        <f>[1]!'2618.TW-TotalVolume'</f>
        <v>88996</v>
      </c>
    </row>
    <row r="377" spans="1:5" x14ac:dyDescent="0.3">
      <c r="A377" t="str">
        <f>[1]!'1608.TW-ID'</f>
        <v>1608</v>
      </c>
      <c r="B377" t="str">
        <f>[1]!'1608.TW-Name'</f>
        <v>華榮</v>
      </c>
      <c r="C377">
        <f>[1]!'1608.TW-Price'</f>
        <v>23.75</v>
      </c>
      <c r="D377">
        <f>[1]!'1608.TW-OddPrice'</f>
        <v>23.7</v>
      </c>
      <c r="E377">
        <f>[1]!'1608.TW-TotalVolume'</f>
        <v>23661</v>
      </c>
    </row>
    <row r="378" spans="1:5" x14ac:dyDescent="0.3">
      <c r="A378" t="str">
        <f>[1]!'3037.TW-ID'</f>
        <v>3037</v>
      </c>
      <c r="B378" t="str">
        <f>[1]!'3037.TW-Name'</f>
        <v>欣興</v>
      </c>
      <c r="C378">
        <f>[1]!'3037.TW-Price'</f>
        <v>183.5</v>
      </c>
      <c r="D378">
        <f>[1]!'3037.TW-OddPrice'</f>
        <v>183.5</v>
      </c>
      <c r="E378">
        <f>[1]!'3037.TW-TotalVolume'</f>
        <v>14992</v>
      </c>
    </row>
    <row r="379" spans="1:5" x14ac:dyDescent="0.3">
      <c r="A379" t="str">
        <f>[1]!'2610.TW-ID'</f>
        <v>2610</v>
      </c>
      <c r="B379" t="str">
        <f>[1]!'2610.TW-Name'</f>
        <v>華航</v>
      </c>
      <c r="C379">
        <f>[1]!'2610.TW-Price'</f>
        <v>21.6</v>
      </c>
      <c r="D379">
        <f>[1]!'2610.TW-OddPrice'</f>
        <v>21.45</v>
      </c>
      <c r="E379">
        <f>[1]!'2610.TW-TotalVolume'</f>
        <v>46319</v>
      </c>
    </row>
    <row r="380" spans="1:5" x14ac:dyDescent="0.3">
      <c r="A380" t="str">
        <f>[1]!'2368.TW-ID'</f>
        <v>2368</v>
      </c>
      <c r="B380" t="str">
        <f>[1]!'2368.TW-Name'</f>
        <v>金像電</v>
      </c>
      <c r="C380">
        <f>[1]!'2368.TW-Price'</f>
        <v>120.5</v>
      </c>
      <c r="D380">
        <f>[1]!'2368.TW-OddPrice'</f>
        <v>121.5</v>
      </c>
      <c r="E380">
        <f>[1]!'2368.TW-TotalVolume'</f>
        <v>5710</v>
      </c>
    </row>
    <row r="381" spans="1:5" x14ac:dyDescent="0.3">
      <c r="A381" t="str">
        <f>[1]!'2371.TW-ID'</f>
        <v>2371</v>
      </c>
      <c r="B381" t="str">
        <f>[1]!'2371.TW-Name'</f>
        <v>大同</v>
      </c>
      <c r="C381">
        <f>[1]!'2371.TW-Price'</f>
        <v>40.85</v>
      </c>
      <c r="D381">
        <f>[1]!'2371.TW-OddPrice'</f>
        <v>40.799999999999997</v>
      </c>
      <c r="E381">
        <f>[1]!'2371.TW-TotalVolume'</f>
        <v>23654</v>
      </c>
    </row>
    <row r="382" spans="1:5" x14ac:dyDescent="0.3">
      <c r="A382" t="str">
        <f>[1]!'2331.TW-ID'</f>
        <v>2331</v>
      </c>
      <c r="B382" t="str">
        <f>[1]!'2331.TW-Name'</f>
        <v>精英</v>
      </c>
      <c r="C382">
        <f>[1]!'2331.TW-Price'</f>
        <v>28.5</v>
      </c>
      <c r="D382">
        <f>[1]!'2331.TW-OddPrice'</f>
        <v>28.5</v>
      </c>
      <c r="E382">
        <f>[1]!'2331.TW-TotalVolume'</f>
        <v>2560</v>
      </c>
    </row>
    <row r="383" spans="1:5" x14ac:dyDescent="0.3">
      <c r="A383" t="str">
        <f>[1]!'2453.TW-ID'</f>
        <v>2453</v>
      </c>
      <c r="B383" t="str">
        <f>[1]!'2453.TW-Name'</f>
        <v>凌群</v>
      </c>
      <c r="C383">
        <f>[1]!'2453.TW-Price'</f>
        <v>71</v>
      </c>
      <c r="D383">
        <f>[1]!'2453.TW-OddPrice'</f>
        <v>71.2</v>
      </c>
      <c r="E383">
        <f>[1]!'2453.TW-TotalVolume'</f>
        <v>1588</v>
      </c>
    </row>
    <row r="384" spans="1:5" x14ac:dyDescent="0.3">
      <c r="A384" t="str">
        <f>[1]!'3481.TW-ID'</f>
        <v>3481</v>
      </c>
      <c r="B384" t="str">
        <f>[1]!'3481.TW-Name'</f>
        <v>群創</v>
      </c>
      <c r="C384">
        <f>[1]!'3481.TW-Price'</f>
        <v>14.2</v>
      </c>
      <c r="D384">
        <f>[1]!'3481.TW-OddPrice'</f>
        <v>14.15</v>
      </c>
      <c r="E384">
        <f>[1]!'3481.TW-TotalVolume'</f>
        <v>42903</v>
      </c>
    </row>
    <row r="385" spans="1:5" x14ac:dyDescent="0.3">
      <c r="A385" t="str">
        <f>[1]!'2344.TW-ID'</f>
        <v>2344</v>
      </c>
      <c r="B385" t="str">
        <f>[1]!'2344.TW-Name'</f>
        <v>華邦電</v>
      </c>
      <c r="C385">
        <f>[1]!'2344.TW-Price'</f>
        <v>26.65</v>
      </c>
      <c r="D385">
        <f>[1]!'2344.TW-OddPrice'</f>
        <v>26.6</v>
      </c>
      <c r="E385">
        <f>[1]!'2344.TW-TotalVolume'</f>
        <v>14731</v>
      </c>
    </row>
    <row r="386" spans="1:5" x14ac:dyDescent="0.3">
      <c r="A386" t="str">
        <f>[1]!'2317.TW-ID'</f>
        <v>2317</v>
      </c>
      <c r="B386" t="str">
        <f>[1]!'2317.TW-Name'</f>
        <v>鴻海</v>
      </c>
      <c r="C386">
        <f>[1]!'2317.TW-Price'</f>
        <v>104.5</v>
      </c>
      <c r="D386">
        <f>[1]!'2317.TW-OddPrice'</f>
        <v>105</v>
      </c>
      <c r="E386">
        <f>[1]!'2317.TW-TotalVolume'</f>
        <v>26289</v>
      </c>
    </row>
    <row r="387" spans="1:5" x14ac:dyDescent="0.3">
      <c r="A387" t="str">
        <f>[1]!'1519.TW-ID'</f>
        <v>1519</v>
      </c>
      <c r="B387" t="str">
        <f>[1]!'1519.TW-Name'</f>
        <v>華城</v>
      </c>
      <c r="C387">
        <f>[1]!'1519.TW-Price'</f>
        <v>143</v>
      </c>
      <c r="D387">
        <f>[1]!'1519.TW-OddPrice'</f>
        <v>142.5</v>
      </c>
      <c r="E387">
        <f>[1]!'1519.TW-TotalVolume'</f>
        <v>7802</v>
      </c>
    </row>
    <row r="388" spans="1:5" x14ac:dyDescent="0.3">
      <c r="A388" t="str">
        <f>[1]!'2201.TW-ID'</f>
        <v>2201</v>
      </c>
      <c r="B388" t="str">
        <f>[1]!'2201.TW-Name'</f>
        <v>裕隆</v>
      </c>
      <c r="C388">
        <f>[1]!'2201.TW-Price'</f>
        <v>83.5</v>
      </c>
      <c r="D388">
        <f>[1]!'2201.TW-OddPrice'</f>
        <v>83.2</v>
      </c>
      <c r="E388">
        <f>[1]!'2201.TW-TotalVolume'</f>
        <v>2454</v>
      </c>
    </row>
    <row r="389" spans="1:5" x14ac:dyDescent="0.3">
      <c r="A389" t="str">
        <f>[1]!'2409.TW-ID'</f>
        <v>2409</v>
      </c>
      <c r="B389" t="str">
        <f>[1]!'2409.TW-Name'</f>
        <v>友達</v>
      </c>
      <c r="C389">
        <f>[1]!'2409.TW-Price'</f>
        <v>17.8</v>
      </c>
      <c r="D389">
        <f>[1]!'2409.TW-OddPrice'</f>
        <v>17.75</v>
      </c>
      <c r="E389">
        <f>[1]!'2409.TW-TotalVolume'</f>
        <v>13039</v>
      </c>
    </row>
    <row r="390" spans="1:5" x14ac:dyDescent="0.3">
      <c r="A390" t="str">
        <f>[1]!'2603.TW-ID'</f>
        <v>2603</v>
      </c>
      <c r="B390" t="str">
        <f>[1]!'2603.TW-Name'</f>
        <v>長榮</v>
      </c>
      <c r="C390">
        <f>[1]!'2603.TW-Price'</f>
        <v>157.5</v>
      </c>
      <c r="D390">
        <f>[1]!'2603.TW-OddPrice'</f>
        <v>156.5</v>
      </c>
      <c r="E390">
        <f>[1]!'2603.TW-TotalVolume'</f>
        <v>12908</v>
      </c>
    </row>
    <row r="391" spans="1:5" x14ac:dyDescent="0.3">
      <c r="A391" t="str">
        <f>[1]!'3515.TW-ID'</f>
        <v>3515</v>
      </c>
      <c r="B391" t="str">
        <f>[1]!'3515.TW-Name'</f>
        <v>華擎</v>
      </c>
      <c r="C391">
        <f>[1]!'3515.TW-Price'</f>
        <v>153.5</v>
      </c>
      <c r="D391">
        <f>[1]!'3515.TW-OddPrice'</f>
        <v>154</v>
      </c>
      <c r="E391">
        <f>[1]!'3515.TW-TotalVolume'</f>
        <v>2008</v>
      </c>
    </row>
    <row r="392" spans="1:5" x14ac:dyDescent="0.3">
      <c r="A392" t="str">
        <f>[1]!'5243.TW-ID'</f>
        <v>5243</v>
      </c>
      <c r="B392" t="str">
        <f>[1]!'5243.TW-Name'</f>
        <v>乙盛-KY</v>
      </c>
      <c r="C392">
        <f>[1]!'5243.TW-Price'</f>
        <v>83.8</v>
      </c>
      <c r="D392">
        <f>[1]!'5243.TW-OddPrice'</f>
        <v>83.9</v>
      </c>
      <c r="E392">
        <f>[1]!'5243.TW-TotalVolume'</f>
        <v>1446</v>
      </c>
    </row>
    <row r="393" spans="1:5" x14ac:dyDescent="0.3">
      <c r="A393" t="str">
        <f>[1]!'1795.TW-ID'</f>
        <v>1795</v>
      </c>
      <c r="B393" t="str">
        <f>[1]!'1795.TW-Name'</f>
        <v>美時</v>
      </c>
      <c r="C393">
        <f>[1]!'1795.TW-Price'</f>
        <v>328</v>
      </c>
      <c r="D393">
        <f>[1]!'1795.TW-OddPrice'</f>
        <v>327.5</v>
      </c>
      <c r="E393">
        <f>[1]!'1795.TW-TotalVolume'</f>
        <v>1466</v>
      </c>
    </row>
    <row r="394" spans="1:5" x14ac:dyDescent="0.3">
      <c r="A394" t="str">
        <f>[1]!'6770.TW-ID'</f>
        <v>6770</v>
      </c>
      <c r="B394" t="str">
        <f>[1]!'6770.TW-Name'</f>
        <v>力積電</v>
      </c>
      <c r="C394">
        <f>[1]!'6770.TW-Price'</f>
        <v>31.05</v>
      </c>
      <c r="D394">
        <f>[1]!'6770.TW-OddPrice'</f>
        <v>31</v>
      </c>
      <c r="E394">
        <f>[1]!'6770.TW-TotalVolume'</f>
        <v>2713</v>
      </c>
    </row>
    <row r="395" spans="1:5" x14ac:dyDescent="0.3">
      <c r="A395" t="str">
        <f>[1]!'2402.TW-ID'</f>
        <v>2402</v>
      </c>
      <c r="B395" t="str">
        <f>[1]!'2402.TW-Name'</f>
        <v>毅嘉</v>
      </c>
      <c r="C395">
        <f>[1]!'2402.TW-Price'</f>
        <v>27.95</v>
      </c>
      <c r="D395">
        <f>[1]!'2402.TW-OddPrice'</f>
        <v>27.9</v>
      </c>
      <c r="E395">
        <f>[1]!'2402.TW-TotalVolume'</f>
        <v>1313</v>
      </c>
    </row>
    <row r="396" spans="1:5" x14ac:dyDescent="0.3">
      <c r="A396" t="str">
        <f>[1]!'2388.TW-ID'</f>
        <v>2388</v>
      </c>
      <c r="B396" t="str">
        <f>[1]!'2388.TW-Name'</f>
        <v>威盛</v>
      </c>
      <c r="C396">
        <f>[1]!'2388.TW-Price'</f>
        <v>77.400000000000006</v>
      </c>
      <c r="D396">
        <f>[1]!'2388.TW-OddPrice'</f>
        <v>77.5</v>
      </c>
      <c r="E396">
        <f>[1]!'2388.TW-TotalVolume'</f>
        <v>1699</v>
      </c>
    </row>
    <row r="397" spans="1:5" x14ac:dyDescent="0.3">
      <c r="A397" t="str">
        <f>[1]!'2884.TW-ID'</f>
        <v>2884</v>
      </c>
      <c r="B397" t="str">
        <f>[1]!'2884.TW-Name'</f>
        <v>玉山金</v>
      </c>
      <c r="C397">
        <f>[1]!'2884.TW-Price'</f>
        <v>25.9</v>
      </c>
      <c r="D397">
        <f>[1]!'2884.TW-OddPrice'</f>
        <v>25.85</v>
      </c>
      <c r="E397">
        <f>[1]!'2884.TW-TotalVolume'</f>
        <v>1808</v>
      </c>
    </row>
    <row r="398" spans="1:5" x14ac:dyDescent="0.3">
      <c r="A398" t="str">
        <f>[1]!'1218.TW-ID'</f>
        <v>1218</v>
      </c>
      <c r="B398" t="str">
        <f>[1]!'1218.TW-Name'</f>
        <v>泰山</v>
      </c>
      <c r="C398">
        <f>[1]!'1218.TW-Price'</f>
        <v>31.85</v>
      </c>
      <c r="D398">
        <f>[1]!'1218.TW-OddPrice'</f>
        <v>31.9</v>
      </c>
      <c r="E398">
        <f>[1]!'1218.TW-TotalVolume'</f>
        <v>917</v>
      </c>
    </row>
    <row r="399" spans="1:5" x14ac:dyDescent="0.3">
      <c r="A399" t="str">
        <f>[1]!'1303.TW-ID'</f>
        <v>1303</v>
      </c>
      <c r="B399" t="str">
        <f>[1]!'1303.TW-Name'</f>
        <v>南亞</v>
      </c>
      <c r="C399">
        <f>[1]!'1303.TW-Price'</f>
        <v>79.3</v>
      </c>
      <c r="D399">
        <f>[1]!'1303.TW-OddPrice'</f>
        <v>79.3</v>
      </c>
      <c r="E399">
        <f>[1]!'1303.TW-TotalVolume'</f>
        <v>621</v>
      </c>
    </row>
    <row r="400" spans="1:5" x14ac:dyDescent="0.3">
      <c r="A400" t="str">
        <f>[1]!'2834.TW-ID'</f>
        <v>2834</v>
      </c>
      <c r="B400" t="str">
        <f>[1]!'2834.TW-Name'</f>
        <v>臺企銀</v>
      </c>
      <c r="C400">
        <f>[1]!'2834.TW-Price'</f>
        <v>14.1</v>
      </c>
      <c r="D400">
        <f>[1]!'2834.TW-OddPrice'</f>
        <v>14.1</v>
      </c>
      <c r="E400">
        <f>[1]!'2834.TW-TotalVolume'</f>
        <v>2777</v>
      </c>
    </row>
    <row r="401" spans="1:5" x14ac:dyDescent="0.3">
      <c r="A401" t="str">
        <f>[1]!'2722.TW-ID'</f>
        <v>2722</v>
      </c>
      <c r="B401" t="str">
        <f>[1]!'2722.TW-Name'</f>
        <v>夏都</v>
      </c>
      <c r="C401">
        <f>[1]!'2722.TW-Price'</f>
        <v>67.099999999999994</v>
      </c>
      <c r="D401">
        <f>[1]!'2722.TW-OddPrice'</f>
        <v>67.8</v>
      </c>
      <c r="E401">
        <f>[1]!'2722.TW-TotalVolume'</f>
        <v>896</v>
      </c>
    </row>
    <row r="402" spans="1:5" x14ac:dyDescent="0.3">
      <c r="A402" t="str">
        <f>[1]!'2327.TW-ID'</f>
        <v>2327</v>
      </c>
      <c r="B402" t="str">
        <f>[1]!'2327.TW-Name'</f>
        <v>國巨</v>
      </c>
      <c r="C402">
        <f>[1]!'2327.TW-Price'</f>
        <v>505</v>
      </c>
      <c r="D402">
        <f>[1]!'2327.TW-OddPrice'</f>
        <v>504</v>
      </c>
      <c r="E402">
        <f>[1]!'2327.TW-TotalVolume'</f>
        <v>1010</v>
      </c>
    </row>
    <row r="403" spans="1:5" x14ac:dyDescent="0.3">
      <c r="A403" t="str">
        <f>[1]!'2705.TW-ID'</f>
        <v>2705</v>
      </c>
      <c r="B403" t="str">
        <f>[1]!'2705.TW-Name'</f>
        <v>六福</v>
      </c>
      <c r="C403">
        <f>[1]!'2705.TW-Price'</f>
        <v>18.7</v>
      </c>
      <c r="D403">
        <f>[1]!'2705.TW-OddPrice'</f>
        <v>18.899999999999999</v>
      </c>
      <c r="E403">
        <f>[1]!'2705.TW-TotalVolume'</f>
        <v>644</v>
      </c>
    </row>
    <row r="404" spans="1:5" x14ac:dyDescent="0.3">
      <c r="A404" t="str">
        <f>[1]!'2706.TW-ID'</f>
        <v>2706</v>
      </c>
      <c r="B404" t="str">
        <f>[1]!'2706.TW-Name'</f>
        <v>第一店</v>
      </c>
      <c r="C404">
        <f>[1]!'2706.TW-Price'</f>
        <v>16.55</v>
      </c>
      <c r="D404">
        <f>[1]!'2706.TW-OddPrice'</f>
        <v>16.55</v>
      </c>
      <c r="E404">
        <f>[1]!'2706.TW-TotalVolume'</f>
        <v>503</v>
      </c>
    </row>
    <row r="405" spans="1:5" x14ac:dyDescent="0.3">
      <c r="A405" t="str">
        <f>[1]!'3673.TW-ID'</f>
        <v>3673</v>
      </c>
      <c r="B405" t="str">
        <f>[1]!'3673.TW-Name'</f>
        <v>TPK-KY</v>
      </c>
      <c r="C405">
        <f>[1]!'3673.TW-Price'</f>
        <v>41.75</v>
      </c>
      <c r="D405">
        <f>[1]!'3673.TW-OddPrice'</f>
        <v>41.7</v>
      </c>
      <c r="E405">
        <f>[1]!'3673.TW-TotalVolume'</f>
        <v>826</v>
      </c>
    </row>
    <row r="406" spans="1:5" x14ac:dyDescent="0.3">
      <c r="A406" t="str">
        <f>[1]!'1310.TW-ID'</f>
        <v>1310</v>
      </c>
      <c r="B406" t="str">
        <f>[1]!'1310.TW-Name'</f>
        <v>台苯</v>
      </c>
      <c r="C406">
        <f>[1]!'1310.TW-Price'</f>
        <v>16.649999999999999</v>
      </c>
      <c r="D406">
        <f>[1]!'1310.TW-OddPrice'</f>
        <v>16.7</v>
      </c>
      <c r="E406">
        <f>[1]!'1310.TW-TotalVolume'</f>
        <v>698</v>
      </c>
    </row>
    <row r="407" spans="1:5" x14ac:dyDescent="0.3">
      <c r="A407" t="str">
        <f>[1]!'2701.TW-ID'</f>
        <v>2701</v>
      </c>
      <c r="B407" t="str">
        <f>[1]!'2701.TW-Name'</f>
        <v>萬企</v>
      </c>
      <c r="C407">
        <f>[1]!'2701.TW-Price'</f>
        <v>13.65</v>
      </c>
      <c r="D407">
        <f>[1]!'2701.TW-OddPrice'</f>
        <v>13.5</v>
      </c>
      <c r="E407">
        <f>[1]!'2701.TW-TotalVolume'</f>
        <v>602</v>
      </c>
    </row>
    <row r="408" spans="1:5" x14ac:dyDescent="0.3">
      <c r="A408" t="str">
        <f>[1]!'2491.TW-ID'</f>
        <v>2491</v>
      </c>
      <c r="B408" t="str">
        <f>[1]!'2491.TW-Name'</f>
        <v>吉祥全</v>
      </c>
      <c r="C408">
        <f>[1]!'2491.TW-Price'</f>
        <v>16.7</v>
      </c>
      <c r="D408">
        <f>[1]!'2491.TW-OddPrice'</f>
        <v>17.3</v>
      </c>
      <c r="E408">
        <f>[1]!'2491.TW-TotalVolume'</f>
        <v>839</v>
      </c>
    </row>
    <row r="409" spans="1:5" x14ac:dyDescent="0.3">
      <c r="A409" t="str">
        <f>[1]!'2332.TW-ID'</f>
        <v>2332</v>
      </c>
      <c r="B409" t="str">
        <f>[1]!'2332.TW-Name'</f>
        <v>友訊</v>
      </c>
      <c r="C409">
        <f>[1]!'2332.TW-Price'</f>
        <v>19.850000000000001</v>
      </c>
      <c r="D409">
        <f>[1]!'2332.TW-OddPrice'</f>
        <v>19.75</v>
      </c>
      <c r="E409">
        <f>[1]!'2332.TW-TotalVolume'</f>
        <v>1139</v>
      </c>
    </row>
    <row r="410" spans="1:5" x14ac:dyDescent="0.3">
      <c r="A410" t="str">
        <f>[1]!'2845.TW-ID'</f>
        <v>2845</v>
      </c>
      <c r="B410" t="str">
        <f>[1]!'2845.TW-Name'</f>
        <v>遠東銀</v>
      </c>
      <c r="C410">
        <f>[1]!'2845.TW-Price'</f>
        <v>11.35</v>
      </c>
      <c r="D410">
        <f>[1]!'2845.TW-OddPrice'</f>
        <v>11.35</v>
      </c>
      <c r="E410">
        <f>[1]!'2845.TW-TotalVolume'</f>
        <v>273</v>
      </c>
    </row>
    <row r="411" spans="1:5" x14ac:dyDescent="0.3">
      <c r="A411" t="str">
        <f>[1]!'3005.TW-ID'</f>
        <v>3005</v>
      </c>
      <c r="B411" t="str">
        <f>[1]!'3005.TW-Name'</f>
        <v>神基</v>
      </c>
      <c r="C411">
        <f>[1]!'3005.TW-Price'</f>
        <v>68.400000000000006</v>
      </c>
      <c r="D411">
        <f>[1]!'3005.TW-OddPrice'</f>
        <v>68.5</v>
      </c>
      <c r="E411">
        <f>[1]!'3005.TW-TotalVolume'</f>
        <v>1484</v>
      </c>
    </row>
    <row r="412" spans="1:5" x14ac:dyDescent="0.3">
      <c r="A412" t="str">
        <f>[1]!'3596.TW-ID'</f>
        <v>3596</v>
      </c>
      <c r="B412" t="str">
        <f>[1]!'3596.TW-Name'</f>
        <v>智易</v>
      </c>
      <c r="C412">
        <f>[1]!'3596.TW-Price'</f>
        <v>115.5</v>
      </c>
      <c r="D412">
        <f>[1]!'3596.TW-OddPrice'</f>
        <v>115.5</v>
      </c>
      <c r="E412">
        <f>[1]!'3596.TW-TotalVolume'</f>
        <v>480</v>
      </c>
    </row>
    <row r="413" spans="1:5" x14ac:dyDescent="0.3">
      <c r="A413" t="str">
        <f>[1]!'1618.TW-ID'</f>
        <v>1618</v>
      </c>
      <c r="B413" t="str">
        <f>[1]!'1618.TW-Name'</f>
        <v>合機</v>
      </c>
      <c r="C413">
        <f>[1]!'1618.TW-Price'</f>
        <v>19.100000000000001</v>
      </c>
      <c r="D413">
        <f>[1]!'1618.TW-OddPrice'</f>
        <v>19.149999999999999</v>
      </c>
      <c r="E413">
        <f>[1]!'1618.TW-TotalVolume'</f>
        <v>700</v>
      </c>
    </row>
    <row r="414" spans="1:5" x14ac:dyDescent="0.3">
      <c r="A414" t="str">
        <f>[1]!'4919.TW-ID'</f>
        <v>4919</v>
      </c>
      <c r="B414" t="str">
        <f>[1]!'4919.TW-Name'</f>
        <v>新唐</v>
      </c>
      <c r="C414">
        <f>[1]!'4919.TW-Price'</f>
        <v>130</v>
      </c>
      <c r="D414">
        <f>[1]!'4919.TW-OddPrice'</f>
        <v>130.5</v>
      </c>
      <c r="E414">
        <f>[1]!'4919.TW-TotalVolume'</f>
        <v>3512</v>
      </c>
    </row>
    <row r="415" spans="1:5" x14ac:dyDescent="0.3">
      <c r="A415" t="str">
        <f>[1]!'1589.TW-ID'</f>
        <v>1589</v>
      </c>
      <c r="B415" t="str">
        <f>[1]!'1589.TW-Name'</f>
        <v>永冠-KY</v>
      </c>
      <c r="C415">
        <f>[1]!'1589.TW-Price'</f>
        <v>71.7</v>
      </c>
      <c r="D415">
        <f>[1]!'1589.TW-OddPrice'</f>
        <v>71.8</v>
      </c>
      <c r="E415">
        <f>[1]!'1589.TW-TotalVolume'</f>
        <v>805</v>
      </c>
    </row>
    <row r="416" spans="1:5" x14ac:dyDescent="0.3">
      <c r="A416" t="str">
        <f>[1]!'2913.TW-ID'</f>
        <v>2913</v>
      </c>
      <c r="B416" t="str">
        <f>[1]!'2913.TW-Name'</f>
        <v>農林</v>
      </c>
      <c r="C416">
        <f>[1]!'2913.TW-Price'</f>
        <v>22.4</v>
      </c>
      <c r="D416">
        <f>[1]!'2913.TW-OddPrice'</f>
        <v>22.35</v>
      </c>
      <c r="E416">
        <f>[1]!'2913.TW-TotalVolume'</f>
        <v>2847</v>
      </c>
    </row>
    <row r="417" spans="1:5" x14ac:dyDescent="0.3">
      <c r="A417" t="str">
        <f>[1]!'2731.TW-ID'</f>
        <v>2731</v>
      </c>
      <c r="B417" t="str">
        <f>[1]!'2731.TW-Name'</f>
        <v>雄獅</v>
      </c>
      <c r="C417">
        <f>[1]!'2731.TW-Price'</f>
        <v>181.5</v>
      </c>
      <c r="D417">
        <f>[1]!'2731.TW-OddPrice'</f>
        <v>182</v>
      </c>
      <c r="E417">
        <f>[1]!'2731.TW-TotalVolume'</f>
        <v>607</v>
      </c>
    </row>
    <row r="418" spans="1:5" x14ac:dyDescent="0.3">
      <c r="A418" t="str">
        <f>[1]!'2328.TW-ID'</f>
        <v>2328</v>
      </c>
      <c r="B418" t="str">
        <f>[1]!'2328.TW-Name'</f>
        <v>廣宇</v>
      </c>
      <c r="C418">
        <f>[1]!'2328.TW-Price'</f>
        <v>39.9</v>
      </c>
      <c r="D418">
        <f>[1]!'2328.TW-OddPrice'</f>
        <v>39.75</v>
      </c>
      <c r="E418">
        <f>[1]!'2328.TW-TotalVolume'</f>
        <v>4269</v>
      </c>
    </row>
    <row r="419" spans="1:5" x14ac:dyDescent="0.3">
      <c r="A419" t="str">
        <f>[1]!'2342.TW-ID'</f>
        <v>2342</v>
      </c>
      <c r="B419" t="str">
        <f>[1]!'2342.TW-Name'</f>
        <v>茂矽</v>
      </c>
      <c r="C419">
        <f>[1]!'2342.TW-Price'</f>
        <v>41.1</v>
      </c>
      <c r="D419">
        <f>[1]!'2342.TW-OddPrice'</f>
        <v>41.15</v>
      </c>
      <c r="E419">
        <f>[1]!'2342.TW-TotalVolume'</f>
        <v>233</v>
      </c>
    </row>
    <row r="420" spans="1:5" x14ac:dyDescent="0.3">
      <c r="A420" t="str">
        <f>[1]!'3576.TW-ID'</f>
        <v>3576</v>
      </c>
      <c r="B420" t="str">
        <f>[1]!'3576.TW-Name'</f>
        <v>聯合再生</v>
      </c>
      <c r="C420">
        <f>[1]!'3576.TW-Price'</f>
        <v>20.149999999999999</v>
      </c>
      <c r="D420">
        <f>[1]!'3576.TW-OddPrice'</f>
        <v>20.149999999999999</v>
      </c>
      <c r="E420">
        <f>[1]!'3576.TW-TotalVolume'</f>
        <v>936</v>
      </c>
    </row>
    <row r="421" spans="1:5" x14ac:dyDescent="0.3">
      <c r="A421" t="str">
        <f>[1]!'2338.TW-ID'</f>
        <v>2338</v>
      </c>
      <c r="B421" t="str">
        <f>[1]!'2338.TW-Name'</f>
        <v>光罩</v>
      </c>
      <c r="C421">
        <f>[1]!'2338.TW-Price'</f>
        <v>82.1</v>
      </c>
      <c r="D421">
        <f>[1]!'2338.TW-OddPrice'</f>
        <v>82.2</v>
      </c>
      <c r="E421">
        <f>[1]!'2338.TW-TotalVolume'</f>
        <v>666</v>
      </c>
    </row>
    <row r="422" spans="1:5" x14ac:dyDescent="0.3">
      <c r="A422" t="str">
        <f>[1]!'3044.TW-ID'</f>
        <v>3044</v>
      </c>
      <c r="B422" t="str">
        <f>[1]!'3044.TW-Name'</f>
        <v>健鼎</v>
      </c>
      <c r="C422">
        <f>[1]!'3044.TW-Price'</f>
        <v>121.5</v>
      </c>
      <c r="D422">
        <f>[1]!'3044.TW-OddPrice'</f>
        <v>120.5</v>
      </c>
      <c r="E422">
        <f>[1]!'3044.TW-TotalVolume'</f>
        <v>1530</v>
      </c>
    </row>
    <row r="423" spans="1:5" x14ac:dyDescent="0.3">
      <c r="A423" t="str">
        <f>[1]!'3048.TW-ID'</f>
        <v>3048</v>
      </c>
      <c r="B423" t="str">
        <f>[1]!'3048.TW-Name'</f>
        <v>益登</v>
      </c>
      <c r="C423">
        <f>[1]!'3048.TW-Price'</f>
        <v>28</v>
      </c>
      <c r="D423">
        <f>[1]!'3048.TW-OddPrice'</f>
        <v>28</v>
      </c>
      <c r="E423">
        <f>[1]!'3048.TW-TotalVolume'</f>
        <v>214</v>
      </c>
    </row>
    <row r="424" spans="1:5" x14ac:dyDescent="0.3">
      <c r="A424" t="str">
        <f>[1]!'2312.TW-ID'</f>
        <v>2312</v>
      </c>
      <c r="B424" t="str">
        <f>[1]!'2312.TW-Name'</f>
        <v>金寶</v>
      </c>
      <c r="C424">
        <f>[1]!'2312.TW-Price'</f>
        <v>13.45</v>
      </c>
      <c r="D424">
        <f>[1]!'2312.TW-OddPrice'</f>
        <v>13.5</v>
      </c>
      <c r="E424">
        <f>[1]!'2312.TW-TotalVolume'</f>
        <v>3316</v>
      </c>
    </row>
    <row r="425" spans="1:5" x14ac:dyDescent="0.3">
      <c r="A425" t="str">
        <f>[1]!'6806.TW-ID'</f>
        <v>6806</v>
      </c>
      <c r="B425" t="str">
        <f>[1]!'6806.TW-Name'</f>
        <v>森崴能源</v>
      </c>
      <c r="C425">
        <f>[1]!'6806.TW-Price'</f>
        <v>109.5</v>
      </c>
      <c r="D425">
        <f>[1]!'6806.TW-OddPrice'</f>
        <v>109</v>
      </c>
      <c r="E425">
        <f>[1]!'6806.TW-TotalVolume'</f>
        <v>431</v>
      </c>
    </row>
    <row r="426" spans="1:5" x14ac:dyDescent="0.3">
      <c r="A426" t="str">
        <f>[1]!'2031.TW-ID'</f>
        <v>2031</v>
      </c>
      <c r="B426" t="str">
        <f>[1]!'2031.TW-Name'</f>
        <v>新光鋼</v>
      </c>
      <c r="C426">
        <f>[1]!'2031.TW-Price'</f>
        <v>49.15</v>
      </c>
      <c r="D426">
        <f>[1]!'2031.TW-OddPrice'</f>
        <v>49.5</v>
      </c>
      <c r="E426">
        <f>[1]!'2031.TW-TotalVolume'</f>
        <v>345</v>
      </c>
    </row>
    <row r="427" spans="1:5" x14ac:dyDescent="0.3">
      <c r="A427" t="str">
        <f>[1]!'2482.TW-ID'</f>
        <v>2482</v>
      </c>
      <c r="B427" t="str">
        <f>[1]!'2482.TW-Name'</f>
        <v>連宇</v>
      </c>
      <c r="C427">
        <f>[1]!'2482.TW-Price'</f>
        <v>63.1</v>
      </c>
      <c r="D427">
        <f>[1]!'2482.TW-OddPrice'</f>
        <v>62.9</v>
      </c>
      <c r="E427">
        <f>[1]!'2482.TW-TotalVolume'</f>
        <v>804</v>
      </c>
    </row>
    <row r="428" spans="1:5" x14ac:dyDescent="0.3">
      <c r="A428" t="str">
        <f>[1]!'6669.TW-ID'</f>
        <v>6669</v>
      </c>
      <c r="B428" t="str">
        <f>[1]!'6669.TW-Name'</f>
        <v>緯穎</v>
      </c>
      <c r="C428">
        <f>[1]!'6669.TW-Price'</f>
        <v>1185</v>
      </c>
      <c r="D428">
        <f>[1]!'6669.TW-OddPrice'</f>
        <v>1190</v>
      </c>
      <c r="E428">
        <f>[1]!'6669.TW-TotalVolume'</f>
        <v>604</v>
      </c>
    </row>
    <row r="429" spans="1:5" x14ac:dyDescent="0.3">
      <c r="A429" t="str">
        <f>[1]!'2889.TW-ID'</f>
        <v>2889</v>
      </c>
      <c r="B429" t="str">
        <f>[1]!'2889.TW-Name'</f>
        <v>國票金</v>
      </c>
      <c r="C429">
        <f>[1]!'2889.TW-Price'</f>
        <v>12.6</v>
      </c>
      <c r="D429">
        <f>[1]!'2889.TW-OddPrice'</f>
        <v>12.6</v>
      </c>
      <c r="E429">
        <f>[1]!'2889.TW-TotalVolume'</f>
        <v>527</v>
      </c>
    </row>
    <row r="430" spans="1:5" x14ac:dyDescent="0.3">
      <c r="A430" t="str">
        <f>[1]!'2489.TW-ID'</f>
        <v>2489</v>
      </c>
      <c r="B430" t="str">
        <f>[1]!'2489.TW-Name'</f>
        <v>瑞軒</v>
      </c>
      <c r="C430">
        <f>[1]!'2489.TW-Price'</f>
        <v>12.45</v>
      </c>
      <c r="D430">
        <f>[1]!'2489.TW-OddPrice'</f>
        <v>12.45</v>
      </c>
      <c r="E430">
        <f>[1]!'2489.TW-TotalVolume'</f>
        <v>593</v>
      </c>
    </row>
    <row r="431" spans="1:5" x14ac:dyDescent="0.3">
      <c r="A431" t="str">
        <f>[1]!'1710.TW-ID'</f>
        <v>1710</v>
      </c>
      <c r="B431" t="str">
        <f>[1]!'1710.TW-Name'</f>
        <v>東聯</v>
      </c>
      <c r="C431">
        <f>[1]!'1710.TW-Price'</f>
        <v>21.35</v>
      </c>
      <c r="D431">
        <f>[1]!'1710.TW-OddPrice'</f>
        <v>21.2</v>
      </c>
      <c r="E431">
        <f>[1]!'1710.TW-TotalVolume'</f>
        <v>204</v>
      </c>
    </row>
    <row r="432" spans="1:5" x14ac:dyDescent="0.3">
      <c r="A432" t="str">
        <f>[1]!'2480.TW-ID'</f>
        <v>2480</v>
      </c>
      <c r="B432" t="str">
        <f>[1]!'2480.TW-Name'</f>
        <v>敦陽科</v>
      </c>
      <c r="C432">
        <f>[1]!'2480.TW-Price'</f>
        <v>118.5</v>
      </c>
      <c r="D432">
        <f>[1]!'2480.TW-OddPrice'</f>
        <v>118.5</v>
      </c>
      <c r="E432">
        <f>[1]!'2480.TW-TotalVolume'</f>
        <v>226</v>
      </c>
    </row>
    <row r="433" spans="1:5" x14ac:dyDescent="0.3">
      <c r="A433" t="str">
        <f>[1]!'2104.TW-ID'</f>
        <v>2104</v>
      </c>
      <c r="B433" t="str">
        <f>[1]!'2104.TW-Name'</f>
        <v>國際中橡</v>
      </c>
      <c r="C433">
        <f>[1]!'2104.TW-Price'</f>
        <v>20.3</v>
      </c>
      <c r="D433">
        <f>[1]!'2104.TW-OddPrice'</f>
        <v>20.149999999999999</v>
      </c>
      <c r="E433">
        <f>[1]!'2104.TW-TotalVolume'</f>
        <v>511</v>
      </c>
    </row>
    <row r="434" spans="1:5" x14ac:dyDescent="0.3">
      <c r="A434" t="str">
        <f>[1]!'3702.TW-ID'</f>
        <v>3702</v>
      </c>
      <c r="B434" t="str">
        <f>[1]!'3702.TW-Name'</f>
        <v>大聯大</v>
      </c>
      <c r="C434">
        <f>[1]!'3702.TW-Price'</f>
        <v>52.4</v>
      </c>
      <c r="D434">
        <f>[1]!'3702.TW-OddPrice'</f>
        <v>52.5</v>
      </c>
      <c r="E434">
        <f>[1]!'3702.TW-TotalVolume'</f>
        <v>350</v>
      </c>
    </row>
    <row r="435" spans="1:5" x14ac:dyDescent="0.3">
      <c r="A435" t="str">
        <f>[1]!'1612.TW-ID'</f>
        <v>1612</v>
      </c>
      <c r="B435" t="str">
        <f>[1]!'1612.TW-Name'</f>
        <v>宏泰</v>
      </c>
      <c r="C435">
        <f>[1]!'1612.TW-Price'</f>
        <v>22.95</v>
      </c>
      <c r="D435">
        <f>[1]!'1612.TW-OddPrice'</f>
        <v>23</v>
      </c>
      <c r="E435">
        <f>[1]!'1612.TW-TotalVolume'</f>
        <v>297</v>
      </c>
    </row>
    <row r="436" spans="1:5" x14ac:dyDescent="0.3">
      <c r="A436" t="str">
        <f>[1]!'3617.TW-ID'</f>
        <v>3617</v>
      </c>
      <c r="B436" t="str">
        <f>[1]!'3617.TW-Name'</f>
        <v>碩天</v>
      </c>
      <c r="C436">
        <f>[1]!'3617.TW-Price'</f>
        <v>193.5</v>
      </c>
      <c r="D436">
        <f>[1]!'3617.TW-OddPrice'</f>
        <v>194</v>
      </c>
      <c r="E436">
        <f>[1]!'3617.TW-TotalVolume'</f>
        <v>429</v>
      </c>
    </row>
    <row r="437" spans="1:5" x14ac:dyDescent="0.3">
      <c r="A437" t="str">
        <f>[1]!'2504.TW-ID'</f>
        <v>2504</v>
      </c>
      <c r="B437" t="str">
        <f>[1]!'2504.TW-Name'</f>
        <v>國產</v>
      </c>
      <c r="C437">
        <f>[1]!'2504.TW-Price'</f>
        <v>28.75</v>
      </c>
      <c r="D437">
        <f>[1]!'2504.TW-OddPrice'</f>
        <v>28.7</v>
      </c>
      <c r="E437">
        <f>[1]!'2504.TW-TotalVolume'</f>
        <v>451</v>
      </c>
    </row>
    <row r="438" spans="1:5" x14ac:dyDescent="0.3">
      <c r="A438" t="str">
        <f>[1]!'4961.TW-ID'</f>
        <v>4961</v>
      </c>
      <c r="B438" t="str">
        <f>[1]!'4961.TW-Name'</f>
        <v>天鈺</v>
      </c>
      <c r="C438">
        <f>[1]!'4961.TW-Price'</f>
        <v>154</v>
      </c>
      <c r="D438">
        <f>[1]!'4961.TW-OddPrice'</f>
        <v>155</v>
      </c>
      <c r="E438">
        <f>[1]!'4961.TW-TotalVolume'</f>
        <v>675</v>
      </c>
    </row>
    <row r="439" spans="1:5" x14ac:dyDescent="0.3">
      <c r="A439" t="str">
        <f>[1]!'3532.TW-ID'</f>
        <v>3532</v>
      </c>
      <c r="B439" t="str">
        <f>[1]!'3532.TW-Name'</f>
        <v>台勝科</v>
      </c>
      <c r="C439">
        <f>[1]!'3532.TW-Price'</f>
        <v>157.5</v>
      </c>
      <c r="D439">
        <f>[1]!'3532.TW-OddPrice'</f>
        <v>157</v>
      </c>
      <c r="E439">
        <f>[1]!'3532.TW-TotalVolume'</f>
        <v>495</v>
      </c>
    </row>
    <row r="440" spans="1:5" x14ac:dyDescent="0.3">
      <c r="A440" t="str">
        <f>[1]!'8478.TW-ID'</f>
        <v>8478</v>
      </c>
      <c r="B440" t="str">
        <f>[1]!'8478.TW-Name'</f>
        <v>東哥遊艇</v>
      </c>
      <c r="C440">
        <f>[1]!'8478.TW-Price'</f>
        <v>511</v>
      </c>
      <c r="D440">
        <f>[1]!'8478.TW-OddPrice'</f>
        <v>514</v>
      </c>
      <c r="E440">
        <f>[1]!'8478.TW-TotalVolume'</f>
        <v>458</v>
      </c>
    </row>
    <row r="441" spans="1:5" x14ac:dyDescent="0.3">
      <c r="A441" t="str">
        <f>[1]!'6550.TW-ID'</f>
        <v>6550</v>
      </c>
      <c r="B441" t="str">
        <f>[1]!'6550.TW-Name'</f>
        <v>北極星藥業-KY</v>
      </c>
      <c r="C441">
        <f>[1]!'6550.TW-Price'</f>
        <v>87.4</v>
      </c>
      <c r="D441">
        <f>[1]!'6550.TW-OddPrice'</f>
        <v>87.4</v>
      </c>
      <c r="E441">
        <f>[1]!'6550.TW-TotalVolume'</f>
        <v>2052</v>
      </c>
    </row>
    <row r="442" spans="1:5" x14ac:dyDescent="0.3">
      <c r="A442" t="str">
        <f>[1]!'3004.TW-ID'</f>
        <v>3004</v>
      </c>
      <c r="B442" t="str">
        <f>[1]!'3004.TW-Name'</f>
        <v>豐達科</v>
      </c>
      <c r="C442">
        <f>[1]!'3004.TW-Price'</f>
        <v>107.5</v>
      </c>
      <c r="D442">
        <f>[1]!'3004.TW-OddPrice'</f>
        <v>107</v>
      </c>
      <c r="E442">
        <f>[1]!'3004.TW-TotalVolume'</f>
        <v>958</v>
      </c>
    </row>
    <row r="443" spans="1:5" x14ac:dyDescent="0.3">
      <c r="A443" t="str">
        <f>[1]!'1210.TW-ID'</f>
        <v>1210</v>
      </c>
      <c r="B443" t="str">
        <f>[1]!'1210.TW-Name'</f>
        <v>大成</v>
      </c>
      <c r="C443">
        <f>[1]!'1210.TW-Price'</f>
        <v>53</v>
      </c>
      <c r="D443">
        <f>[1]!'1210.TW-OddPrice'</f>
        <v>53</v>
      </c>
      <c r="E443">
        <f>[1]!'1210.TW-TotalVolume'</f>
        <v>214</v>
      </c>
    </row>
    <row r="444" spans="1:5" x14ac:dyDescent="0.3">
      <c r="A444" t="str">
        <f>[1]!'3714.TW-ID'</f>
        <v>3714</v>
      </c>
      <c r="B444" t="str">
        <f>[1]!'3714.TW-Name'</f>
        <v>富采</v>
      </c>
      <c r="C444">
        <f>[1]!'3714.TW-Price'</f>
        <v>50</v>
      </c>
      <c r="D444">
        <f>[1]!'3714.TW-OddPrice'</f>
        <v>50</v>
      </c>
      <c r="E444">
        <f>[1]!'3714.TW-TotalVolume'</f>
        <v>558</v>
      </c>
    </row>
    <row r="445" spans="1:5" x14ac:dyDescent="0.3">
      <c r="A445" t="str">
        <f>[1]!'4958.TW-ID'</f>
        <v>4958</v>
      </c>
      <c r="B445" t="str">
        <f>[1]!'4958.TW-Name'</f>
        <v>臻鼎-KY</v>
      </c>
      <c r="C445">
        <f>[1]!'4958.TW-Price'</f>
        <v>115</v>
      </c>
      <c r="D445">
        <f>[1]!'4958.TW-OddPrice'</f>
        <v>115</v>
      </c>
      <c r="E445">
        <f>[1]!'4958.TW-TotalVolume'</f>
        <v>202</v>
      </c>
    </row>
    <row r="446" spans="1:5" x14ac:dyDescent="0.3">
      <c r="A446" t="str">
        <f>[1]!'9914.TW-ID'</f>
        <v>9914</v>
      </c>
      <c r="B446" t="str">
        <f>[1]!'9914.TW-Name'</f>
        <v>美利達</v>
      </c>
      <c r="C446">
        <f>[1]!'9914.TW-Price'</f>
        <v>184.5</v>
      </c>
      <c r="D446">
        <f>[1]!'9914.TW-OddPrice'</f>
        <v>185</v>
      </c>
      <c r="E446">
        <f>[1]!'9914.TW-TotalVolume'</f>
        <v>183</v>
      </c>
    </row>
    <row r="447" spans="1:5" x14ac:dyDescent="0.3">
      <c r="A447" t="str">
        <f>[1]!'2023.TW-ID'</f>
        <v>2023</v>
      </c>
      <c r="B447" t="str">
        <f>[1]!'2023.TW-Name'</f>
        <v>燁輝</v>
      </c>
      <c r="C447">
        <f>[1]!'2023.TW-Price'</f>
        <v>15.35</v>
      </c>
      <c r="D447">
        <f>[1]!'2023.TW-OddPrice'</f>
        <v>15.35</v>
      </c>
      <c r="E447">
        <f>[1]!'2023.TW-TotalVolume'</f>
        <v>581</v>
      </c>
    </row>
    <row r="448" spans="1:5" x14ac:dyDescent="0.3">
      <c r="A448" t="str">
        <f>[1]!'6176.TW-ID'</f>
        <v>6176</v>
      </c>
      <c r="B448" t="str">
        <f>[1]!'6176.TW-Name'</f>
        <v>瑞儀</v>
      </c>
      <c r="C448">
        <f>[1]!'6176.TW-Price'</f>
        <v>119.5</v>
      </c>
      <c r="D448">
        <f>[1]!'6176.TW-OddPrice'</f>
        <v>120</v>
      </c>
      <c r="E448">
        <f>[1]!'6176.TW-TotalVolume'</f>
        <v>378</v>
      </c>
    </row>
    <row r="449" spans="1:5" x14ac:dyDescent="0.3">
      <c r="A449" t="str">
        <f>[1]!'2723.TW-ID'</f>
        <v>2723</v>
      </c>
      <c r="B449" t="str">
        <f>[1]!'2723.TW-Name'</f>
        <v>美食-KY</v>
      </c>
      <c r="C449">
        <f>[1]!'2723.TW-Price'</f>
        <v>153</v>
      </c>
      <c r="D449">
        <f>[1]!'2723.TW-OddPrice'</f>
        <v>152</v>
      </c>
      <c r="E449">
        <f>[1]!'2723.TW-TotalVolume'</f>
        <v>321</v>
      </c>
    </row>
    <row r="450" spans="1:5" x14ac:dyDescent="0.3">
      <c r="A450" t="str">
        <f>[1]!'6414.TW-ID'</f>
        <v>6414</v>
      </c>
      <c r="B450" t="str">
        <f>[1]!'6414.TW-Name'</f>
        <v>樺漢</v>
      </c>
      <c r="C450">
        <f>[1]!'6414.TW-Price'</f>
        <v>281.5</v>
      </c>
      <c r="D450">
        <f>[1]!'6414.TW-OddPrice'</f>
        <v>280</v>
      </c>
      <c r="E450">
        <f>[1]!'6414.TW-TotalVolume'</f>
        <v>270</v>
      </c>
    </row>
    <row r="451" spans="1:5" x14ac:dyDescent="0.3">
      <c r="A451" t="str">
        <f>[1]!'1416.TW-ID'</f>
        <v>1416</v>
      </c>
      <c r="B451" t="str">
        <f>[1]!'1416.TW-Name'</f>
        <v>廣豐</v>
      </c>
      <c r="C451">
        <f>[1]!'1416.TW-Price'</f>
        <v>11.85</v>
      </c>
      <c r="D451">
        <f>[1]!'1416.TW-OddPrice'</f>
        <v>11.9</v>
      </c>
      <c r="E451">
        <f>[1]!'1416.TW-TotalVolume'</f>
        <v>131</v>
      </c>
    </row>
    <row r="452" spans="1:5" x14ac:dyDescent="0.3">
      <c r="A452" t="str">
        <f>[1]!'2424.TW-ID'</f>
        <v>2424</v>
      </c>
      <c r="B452" t="str">
        <f>[1]!'2424.TW-Name'</f>
        <v>隴華</v>
      </c>
      <c r="C452">
        <f>[1]!'2424.TW-Price'</f>
        <v>37.85</v>
      </c>
      <c r="D452">
        <f>[1]!'2424.TW-OddPrice'</f>
        <v>37.85</v>
      </c>
      <c r="E452">
        <f>[1]!'2424.TW-TotalVolume'</f>
        <v>171</v>
      </c>
    </row>
    <row r="453" spans="1:5" x14ac:dyDescent="0.3">
      <c r="A453" t="str">
        <f>[1]!'4960.TW-ID'</f>
        <v>4960</v>
      </c>
      <c r="B453" t="str">
        <f>[1]!'4960.TW-Name'</f>
        <v>誠美材</v>
      </c>
      <c r="C453">
        <f>[1]!'4960.TW-Price'</f>
        <v>11.3</v>
      </c>
      <c r="D453">
        <f>[1]!'4960.TW-OddPrice'</f>
        <v>11.2</v>
      </c>
      <c r="E453">
        <f>[1]!'4960.TW-TotalVolume'</f>
        <v>835</v>
      </c>
    </row>
    <row r="454" spans="1:5" x14ac:dyDescent="0.3">
      <c r="A454" t="str">
        <f>[1]!'2903.TW-ID'</f>
        <v>2903</v>
      </c>
      <c r="B454" t="str">
        <f>[1]!'2903.TW-Name'</f>
        <v>遠百</v>
      </c>
      <c r="C454">
        <f>[1]!'2903.TW-Price'</f>
        <v>24.15</v>
      </c>
      <c r="D454">
        <f>[1]!'2903.TW-OddPrice'</f>
        <v>24.15</v>
      </c>
      <c r="E454">
        <f>[1]!'2903.TW-TotalVolume'</f>
        <v>339</v>
      </c>
    </row>
    <row r="455" spans="1:5" x14ac:dyDescent="0.3">
      <c r="A455" t="str">
        <f>[1]!'2419.TW-ID'</f>
        <v>2419</v>
      </c>
      <c r="B455" t="str">
        <f>[1]!'2419.TW-Name'</f>
        <v>仲琦</v>
      </c>
      <c r="C455">
        <f>[1]!'2419.TW-Price'</f>
        <v>26.6</v>
      </c>
      <c r="D455">
        <f>[1]!'2419.TW-OddPrice'</f>
        <v>26.6</v>
      </c>
      <c r="E455">
        <f>[1]!'2419.TW-TotalVolume'</f>
        <v>224</v>
      </c>
    </row>
    <row r="456" spans="1:5" x14ac:dyDescent="0.3">
      <c r="A456" t="str">
        <f>[1]!'3380.TW-ID'</f>
        <v>3380</v>
      </c>
      <c r="B456" t="str">
        <f>[1]!'3380.TW-Name'</f>
        <v>明泰</v>
      </c>
      <c r="C456">
        <f>[1]!'3380.TW-Price'</f>
        <v>37.15</v>
      </c>
      <c r="D456">
        <f>[1]!'3380.TW-OddPrice'</f>
        <v>37</v>
      </c>
      <c r="E456">
        <f>[1]!'3380.TW-TotalVolume'</f>
        <v>2806</v>
      </c>
    </row>
    <row r="457" spans="1:5" x14ac:dyDescent="0.3">
      <c r="A457" t="str">
        <f>[1]!'1714.TW-ID'</f>
        <v>1714</v>
      </c>
      <c r="B457" t="str">
        <f>[1]!'1714.TW-Name'</f>
        <v>和桐</v>
      </c>
      <c r="C457">
        <f>[1]!'1714.TW-Price'</f>
        <v>9.2899999999999991</v>
      </c>
      <c r="D457">
        <f>[1]!'1714.TW-OddPrice'</f>
        <v>9.25</v>
      </c>
      <c r="E457">
        <f>[1]!'1714.TW-TotalVolume'</f>
        <v>200</v>
      </c>
    </row>
    <row r="458" spans="1:5" x14ac:dyDescent="0.3">
      <c r="A458" t="str">
        <f>[1]!'1734.TW-ID'</f>
        <v>1734</v>
      </c>
      <c r="B458" t="str">
        <f>[1]!'1734.TW-Name'</f>
        <v>杏輝</v>
      </c>
      <c r="C458">
        <f>[1]!'1734.TW-Price'</f>
        <v>33.299999999999997</v>
      </c>
      <c r="D458">
        <f>[1]!'1734.TW-OddPrice'</f>
        <v>33.6</v>
      </c>
      <c r="E458">
        <f>[1]!'1734.TW-TotalVolume'</f>
        <v>128</v>
      </c>
    </row>
    <row r="459" spans="1:5" x14ac:dyDescent="0.3">
      <c r="A459" t="str">
        <f>[1]!'8261.TW-ID'</f>
        <v>8261</v>
      </c>
      <c r="B459" t="str">
        <f>[1]!'8261.TW-Name'</f>
        <v>富鼎</v>
      </c>
      <c r="C459">
        <f>[1]!'8261.TW-Price'</f>
        <v>105.5</v>
      </c>
      <c r="D459">
        <f>[1]!'8261.TW-OddPrice'</f>
        <v>105.5</v>
      </c>
      <c r="E459">
        <f>[1]!'8261.TW-TotalVolume'</f>
        <v>96</v>
      </c>
    </row>
    <row r="460" spans="1:5" x14ac:dyDescent="0.3">
      <c r="A460" t="str">
        <f>[1]!'2897.TW-ID'</f>
        <v>2897</v>
      </c>
      <c r="B460" t="str">
        <f>[1]!'2897.TW-Name'</f>
        <v>王道銀行</v>
      </c>
      <c r="C460">
        <f>[1]!'2897.TW-Price'</f>
        <v>10.25</v>
      </c>
      <c r="D460">
        <f>[1]!'2897.TW-OddPrice'</f>
        <v>10.25</v>
      </c>
      <c r="E460">
        <f>[1]!'2897.TW-TotalVolume'</f>
        <v>469</v>
      </c>
    </row>
    <row r="461" spans="1:5" x14ac:dyDescent="0.3">
      <c r="A461" t="str">
        <f>[1]!'1305.TW-ID'</f>
        <v>1305</v>
      </c>
      <c r="B461" t="str">
        <f>[1]!'1305.TW-Name'</f>
        <v>華夏</v>
      </c>
      <c r="C461">
        <f>[1]!'1305.TW-Price'</f>
        <v>24.35</v>
      </c>
      <c r="D461">
        <f>[1]!'1305.TW-OddPrice'</f>
        <v>24.35</v>
      </c>
      <c r="E461">
        <f>[1]!'1305.TW-TotalVolume'</f>
        <v>76</v>
      </c>
    </row>
    <row r="462" spans="1:5" x14ac:dyDescent="0.3">
      <c r="A462" t="str">
        <f>[1]!'9939.TW-ID'</f>
        <v>9939</v>
      </c>
      <c r="B462" t="str">
        <f>[1]!'9939.TW-Name'</f>
        <v>宏全</v>
      </c>
      <c r="C462">
        <f>[1]!'9939.TW-Price'</f>
        <v>106.5</v>
      </c>
      <c r="D462">
        <f>[1]!'9939.TW-OddPrice'</f>
        <v>107</v>
      </c>
      <c r="E462">
        <f>[1]!'9939.TW-TotalVolume'</f>
        <v>730</v>
      </c>
    </row>
    <row r="463" spans="1:5" x14ac:dyDescent="0.3">
      <c r="A463" t="str">
        <f>[1]!'6257.TW-ID'</f>
        <v>6257</v>
      </c>
      <c r="B463" t="str">
        <f>[1]!'6257.TW-Name'</f>
        <v>矽格</v>
      </c>
      <c r="C463">
        <f>[1]!'6257.TW-Price'</f>
        <v>54.7</v>
      </c>
      <c r="D463">
        <f>[1]!'6257.TW-OddPrice'</f>
        <v>54.7</v>
      </c>
      <c r="E463">
        <f>[1]!'6257.TW-TotalVolume'</f>
        <v>210</v>
      </c>
    </row>
    <row r="464" spans="1:5" x14ac:dyDescent="0.3">
      <c r="A464" t="str">
        <f>[1]!'3047.TW-ID'</f>
        <v>3047</v>
      </c>
      <c r="B464" t="str">
        <f>[1]!'3047.TW-Name'</f>
        <v>訊舟</v>
      </c>
      <c r="C464">
        <f>[1]!'3047.TW-Price'</f>
        <v>15.2</v>
      </c>
      <c r="D464">
        <f>[1]!'3047.TW-OddPrice'</f>
        <v>15.25</v>
      </c>
      <c r="E464">
        <f>[1]!'3047.TW-TotalVolume'</f>
        <v>340</v>
      </c>
    </row>
    <row r="465" spans="1:5" x14ac:dyDescent="0.3">
      <c r="A465" t="str">
        <f>[1]!'3062.TW-ID'</f>
        <v>3062</v>
      </c>
      <c r="B465" t="str">
        <f>[1]!'3062.TW-Name'</f>
        <v>建漢</v>
      </c>
      <c r="C465">
        <f>[1]!'3062.TW-Price'</f>
        <v>22.65</v>
      </c>
      <c r="D465">
        <f>[1]!'3062.TW-OddPrice'</f>
        <v>22.6</v>
      </c>
      <c r="E465">
        <f>[1]!'3062.TW-TotalVolume'</f>
        <v>546</v>
      </c>
    </row>
    <row r="466" spans="1:5" x14ac:dyDescent="0.3">
      <c r="A466" t="str">
        <f>[1]!'2855.TW-ID'</f>
        <v>2855</v>
      </c>
      <c r="B466" t="str">
        <f>[1]!'2855.TW-Name'</f>
        <v>統一證</v>
      </c>
      <c r="C466">
        <f>[1]!'2855.TW-Price'</f>
        <v>17.2</v>
      </c>
      <c r="D466">
        <f>[1]!'2855.TW-OddPrice'</f>
        <v>17.2</v>
      </c>
      <c r="E466">
        <f>[1]!'2855.TW-TotalVolume'</f>
        <v>285</v>
      </c>
    </row>
    <row r="467" spans="1:5" x14ac:dyDescent="0.3">
      <c r="A467" t="str">
        <f>[1]!'8110.TW-ID'</f>
        <v>8110</v>
      </c>
      <c r="B467" t="str">
        <f>[1]!'8110.TW-Name'</f>
        <v>華東</v>
      </c>
      <c r="C467">
        <f>[1]!'8110.TW-Price'</f>
        <v>13.4</v>
      </c>
      <c r="D467">
        <f>[1]!'8110.TW-OddPrice'</f>
        <v>13.35</v>
      </c>
      <c r="E467">
        <f>[1]!'8110.TW-TotalVolume'</f>
        <v>109</v>
      </c>
    </row>
    <row r="468" spans="1:5" x14ac:dyDescent="0.3">
      <c r="A468" t="str">
        <f>[1]!'1702.TW-ID'</f>
        <v>1702</v>
      </c>
      <c r="B468" t="str">
        <f>[1]!'1702.TW-Name'</f>
        <v>南僑</v>
      </c>
      <c r="C468">
        <f>[1]!'1702.TW-Price'</f>
        <v>50.3</v>
      </c>
      <c r="D468">
        <f>[1]!'1702.TW-OddPrice'</f>
        <v>50.2</v>
      </c>
      <c r="E468">
        <f>[1]!'1702.TW-TotalVolume'</f>
        <v>89</v>
      </c>
    </row>
    <row r="469" spans="1:5" x14ac:dyDescent="0.3">
      <c r="A469" t="str">
        <f>[1]!'2351.TW-ID'</f>
        <v>2351</v>
      </c>
      <c r="B469" t="str">
        <f>[1]!'2351.TW-Name'</f>
        <v>順德</v>
      </c>
      <c r="C469">
        <f>[1]!'2351.TW-Price'</f>
        <v>122</v>
      </c>
      <c r="D469">
        <f>[1]!'2351.TW-OddPrice'</f>
        <v>122.5</v>
      </c>
      <c r="E469">
        <f>[1]!'2351.TW-TotalVolume'</f>
        <v>145</v>
      </c>
    </row>
    <row r="470" spans="1:5" x14ac:dyDescent="0.3">
      <c r="A470" t="str">
        <f>[1]!'1309.TW-ID'</f>
        <v>1309</v>
      </c>
      <c r="B470" t="str">
        <f>[1]!'1309.TW-Name'</f>
        <v>台達化</v>
      </c>
      <c r="C470">
        <f>[1]!'1309.TW-Price'</f>
        <v>20.2</v>
      </c>
      <c r="D470">
        <f>[1]!'1309.TW-OddPrice'</f>
        <v>20.2</v>
      </c>
      <c r="E470">
        <f>[1]!'1309.TW-TotalVolume'</f>
        <v>193</v>
      </c>
    </row>
    <row r="471" spans="1:5" x14ac:dyDescent="0.3">
      <c r="A471" t="str">
        <f>[1]!'3015.TW-ID'</f>
        <v>3015</v>
      </c>
      <c r="B471" t="str">
        <f>[1]!'3015.TW-Name'</f>
        <v>全漢</v>
      </c>
      <c r="C471">
        <f>[1]!'3015.TW-Price'</f>
        <v>49.95</v>
      </c>
      <c r="D471">
        <f>[1]!'3015.TW-OddPrice'</f>
        <v>50.2</v>
      </c>
      <c r="E471">
        <f>[1]!'3015.TW-TotalVolume'</f>
        <v>129</v>
      </c>
    </row>
    <row r="472" spans="1:5" x14ac:dyDescent="0.3">
      <c r="A472" t="str">
        <f>[1]!'5522.TW-ID'</f>
        <v>5522</v>
      </c>
      <c r="B472" t="str">
        <f>[1]!'5522.TW-Name'</f>
        <v>遠雄</v>
      </c>
      <c r="C472">
        <f>[1]!'5522.TW-Price'</f>
        <v>62.1</v>
      </c>
      <c r="D472">
        <f>[1]!'5522.TW-OddPrice'</f>
        <v>62</v>
      </c>
      <c r="E472">
        <f>[1]!'5522.TW-TotalVolume'</f>
        <v>102</v>
      </c>
    </row>
    <row r="473" spans="1:5" x14ac:dyDescent="0.3">
      <c r="A473" t="str">
        <f>[1]!'1773.TW-ID'</f>
        <v>1773</v>
      </c>
      <c r="B473" t="str">
        <f>[1]!'1773.TW-Name'</f>
        <v>勝一</v>
      </c>
      <c r="C473">
        <f>[1]!'1773.TW-Price'</f>
        <v>132.5</v>
      </c>
      <c r="D473">
        <f>[1]!'1773.TW-OddPrice'</f>
        <v>132.5</v>
      </c>
      <c r="E473">
        <f>[1]!'1773.TW-TotalVolume'</f>
        <v>149</v>
      </c>
    </row>
    <row r="474" spans="1:5" x14ac:dyDescent="0.3">
      <c r="A474" t="str">
        <f>[1]!'8464.TW-ID'</f>
        <v>8464</v>
      </c>
      <c r="B474" t="str">
        <f>[1]!'8464.TW-Name'</f>
        <v>億豐</v>
      </c>
      <c r="C474">
        <f>[1]!'8464.TW-Price'</f>
        <v>351</v>
      </c>
      <c r="D474">
        <f>[1]!'8464.TW-OddPrice'</f>
        <v>349.5</v>
      </c>
      <c r="E474">
        <f>[1]!'8464.TW-TotalVolume'</f>
        <v>17</v>
      </c>
    </row>
    <row r="475" spans="1:5" x14ac:dyDescent="0.3">
      <c r="A475" t="str">
        <f>[1]!'4770.TW-ID'</f>
        <v>4770</v>
      </c>
      <c r="B475" t="str">
        <f>[1]!'4770.TW-Name'</f>
        <v>上品</v>
      </c>
      <c r="C475">
        <f>[1]!'4770.TW-Price'</f>
        <v>295.5</v>
      </c>
      <c r="D475">
        <f>[1]!'4770.TW-OddPrice'</f>
        <v>295</v>
      </c>
      <c r="E475">
        <f>[1]!'4770.TW-TotalVolume'</f>
        <v>368</v>
      </c>
    </row>
    <row r="476" spans="1:5" x14ac:dyDescent="0.3">
      <c r="A476" t="str">
        <f>[1]!'3708.TW-ID'</f>
        <v>3708</v>
      </c>
      <c r="B476" t="str">
        <f>[1]!'3708.TW-Name'</f>
        <v>上緯投控</v>
      </c>
      <c r="C476">
        <f>[1]!'3708.TW-Price'</f>
        <v>98</v>
      </c>
      <c r="D476">
        <f>[1]!'3708.TW-OddPrice'</f>
        <v>98.4</v>
      </c>
      <c r="E476">
        <f>[1]!'3708.TW-TotalVolume'</f>
        <v>453</v>
      </c>
    </row>
    <row r="477" spans="1:5" x14ac:dyDescent="0.3">
      <c r="A477" t="str">
        <f>[1]!'3563.TW-ID'</f>
        <v>3563</v>
      </c>
      <c r="B477" t="str">
        <f>[1]!'3563.TW-Name'</f>
        <v>牧德</v>
      </c>
      <c r="C477">
        <f>[1]!'3563.TW-Price'</f>
        <v>212</v>
      </c>
      <c r="D477">
        <f>[1]!'3563.TW-OddPrice'</f>
        <v>212</v>
      </c>
      <c r="E477">
        <f>[1]!'3563.TW-TotalVolume'</f>
        <v>46</v>
      </c>
    </row>
    <row r="478" spans="1:5" x14ac:dyDescent="0.3">
      <c r="A478" t="str">
        <f>[1]!'1437.TW-ID'</f>
        <v>1437</v>
      </c>
      <c r="B478" t="str">
        <f>[1]!'1437.TW-Name'</f>
        <v>勤益控</v>
      </c>
      <c r="C478">
        <f>[1]!'1437.TW-Price'</f>
        <v>29.15</v>
      </c>
      <c r="D478" t="str">
        <f>[1]!'1437.TW-OddPrice'</f>
        <v>--</v>
      </c>
      <c r="E478">
        <f>[1]!'1437.TW-TotalVolume'</f>
        <v>20</v>
      </c>
    </row>
    <row r="479" spans="1:5" x14ac:dyDescent="0.3">
      <c r="A479" t="str">
        <f>[1]!'2362.TW-ID'</f>
        <v>2362</v>
      </c>
      <c r="B479" t="str">
        <f>[1]!'2362.TW-Name'</f>
        <v>藍天</v>
      </c>
      <c r="C479">
        <f>[1]!'2362.TW-Price'</f>
        <v>32.25</v>
      </c>
      <c r="D479">
        <f>[1]!'2362.TW-OddPrice'</f>
        <v>32.15</v>
      </c>
      <c r="E479">
        <f>[1]!'2362.TW-TotalVolume'</f>
        <v>150</v>
      </c>
    </row>
    <row r="480" spans="1:5" x14ac:dyDescent="0.3">
      <c r="A480" t="str">
        <f>[1]!'2428.TW-ID'</f>
        <v>2428</v>
      </c>
      <c r="B480" t="str">
        <f>[1]!'2428.TW-Name'</f>
        <v>興勤</v>
      </c>
      <c r="C480">
        <f>[1]!'2428.TW-Price'</f>
        <v>158</v>
      </c>
      <c r="D480">
        <f>[1]!'2428.TW-OddPrice'</f>
        <v>158</v>
      </c>
      <c r="E480">
        <f>[1]!'2428.TW-TotalVolume'</f>
        <v>163</v>
      </c>
    </row>
    <row r="481" spans="1:5" x14ac:dyDescent="0.3">
      <c r="A481" t="str">
        <f>[1]!'8443.TW-ID'</f>
        <v>8443</v>
      </c>
      <c r="B481" t="str">
        <f>[1]!'8443.TW-Name'</f>
        <v>阿瘦</v>
      </c>
      <c r="C481">
        <f>[1]!'8443.TW-Price'</f>
        <v>11.9</v>
      </c>
      <c r="D481">
        <f>[1]!'8443.TW-OddPrice'</f>
        <v>12</v>
      </c>
      <c r="E481">
        <f>[1]!'8443.TW-TotalVolume'</f>
        <v>12</v>
      </c>
    </row>
    <row r="482" spans="1:5" x14ac:dyDescent="0.3">
      <c r="A482" t="str">
        <f>[1]!'1786.TW-ID'</f>
        <v>1786</v>
      </c>
      <c r="B482" t="str">
        <f>[1]!'1786.TW-Name'</f>
        <v>科妍</v>
      </c>
      <c r="C482">
        <f>[1]!'1786.TW-Price'</f>
        <v>67.599999999999994</v>
      </c>
      <c r="D482">
        <f>[1]!'1786.TW-OddPrice'</f>
        <v>67.8</v>
      </c>
      <c r="E482">
        <f>[1]!'1786.TW-TotalVolume'</f>
        <v>39</v>
      </c>
    </row>
    <row r="483" spans="1:5" x14ac:dyDescent="0.3">
      <c r="A483" t="str">
        <f>[1]!'6189.TW-ID'</f>
        <v>6189</v>
      </c>
      <c r="B483" t="str">
        <f>[1]!'6189.TW-Name'</f>
        <v>豐藝</v>
      </c>
      <c r="C483">
        <f>[1]!'6189.TW-Price'</f>
        <v>42.6</v>
      </c>
      <c r="D483">
        <f>[1]!'6189.TW-OddPrice'</f>
        <v>42.55</v>
      </c>
      <c r="E483">
        <f>[1]!'6189.TW-TotalVolume'</f>
        <v>47</v>
      </c>
    </row>
    <row r="484" spans="1:5" x14ac:dyDescent="0.3">
      <c r="A484" t="str">
        <f>[1]!'3416.TW-ID'</f>
        <v>3416</v>
      </c>
      <c r="B484" t="str">
        <f>[1]!'3416.TW-Name'</f>
        <v>融程電</v>
      </c>
      <c r="C484">
        <f>[1]!'3416.TW-Price'</f>
        <v>113.5</v>
      </c>
      <c r="D484">
        <f>[1]!'3416.TW-OddPrice'</f>
        <v>114</v>
      </c>
      <c r="E484">
        <f>[1]!'3416.TW-TotalVolume'</f>
        <v>101</v>
      </c>
    </row>
    <row r="485" spans="1:5" x14ac:dyDescent="0.3">
      <c r="A485" t="str">
        <f>[1]!'8021.TW-ID'</f>
        <v>8021</v>
      </c>
      <c r="B485" t="str">
        <f>[1]!'8021.TW-Name'</f>
        <v>尖點</v>
      </c>
      <c r="C485">
        <f>[1]!'8021.TW-Price'</f>
        <v>30</v>
      </c>
      <c r="D485">
        <f>[1]!'8021.TW-OddPrice'</f>
        <v>30</v>
      </c>
      <c r="E485">
        <f>[1]!'8021.TW-TotalVolume'</f>
        <v>17</v>
      </c>
    </row>
    <row r="486" spans="1:5" x14ac:dyDescent="0.3">
      <c r="A486" t="str">
        <f>[1]!'3376.TW-ID'</f>
        <v>3376</v>
      </c>
      <c r="B486" t="str">
        <f>[1]!'3376.TW-Name'</f>
        <v>新日興</v>
      </c>
      <c r="C486">
        <f>[1]!'3376.TW-Price'</f>
        <v>91.5</v>
      </c>
      <c r="D486">
        <f>[1]!'3376.TW-OddPrice'</f>
        <v>91.8</v>
      </c>
      <c r="E486">
        <f>[1]!'3376.TW-TotalVolume'</f>
        <v>88</v>
      </c>
    </row>
    <row r="487" spans="1:5" x14ac:dyDescent="0.3">
      <c r="A487" t="str">
        <f>[1]!'1451.TW-ID'</f>
        <v>1451</v>
      </c>
      <c r="B487" t="str">
        <f>[1]!'1451.TW-Name'</f>
        <v>年興</v>
      </c>
      <c r="C487">
        <f>[1]!'1451.TW-Price'</f>
        <v>21.3</v>
      </c>
      <c r="D487">
        <f>[1]!'1451.TW-OddPrice'</f>
        <v>21.6</v>
      </c>
      <c r="E487">
        <f>[1]!'1451.TW-TotalVolume'</f>
        <v>21</v>
      </c>
    </row>
    <row r="488" spans="1:5" x14ac:dyDescent="0.3">
      <c r="A488" t="str">
        <f>[1]!'2530.TW-ID'</f>
        <v>2530</v>
      </c>
      <c r="B488" t="str">
        <f>[1]!'2530.TW-Name'</f>
        <v>華建</v>
      </c>
      <c r="C488">
        <f>[1]!'2530.TW-Price'</f>
        <v>23.3</v>
      </c>
      <c r="D488">
        <f>[1]!'2530.TW-OddPrice'</f>
        <v>23.2</v>
      </c>
      <c r="E488">
        <f>[1]!'2530.TW-TotalVolume'</f>
        <v>85</v>
      </c>
    </row>
    <row r="489" spans="1:5" x14ac:dyDescent="0.3">
      <c r="A489" t="str">
        <f>[1]!'6782.TW-ID'</f>
        <v>6782</v>
      </c>
      <c r="B489" t="str">
        <f>[1]!'6782.TW-Name'</f>
        <v>視陽</v>
      </c>
      <c r="C489">
        <f>[1]!'6782.TW-Price'</f>
        <v>226</v>
      </c>
      <c r="D489">
        <f>[1]!'6782.TW-OddPrice'</f>
        <v>225.5</v>
      </c>
      <c r="E489">
        <f>[1]!'6782.TW-TotalVolume'</f>
        <v>138</v>
      </c>
    </row>
    <row r="490" spans="1:5" x14ac:dyDescent="0.3">
      <c r="A490" t="str">
        <f>[1]!'6409.TW-ID'</f>
        <v>6409</v>
      </c>
      <c r="B490" t="str">
        <f>[1]!'6409.TW-Name'</f>
        <v>旭隼</v>
      </c>
      <c r="C490">
        <f>[1]!'6409.TW-Price'</f>
        <v>1830</v>
      </c>
      <c r="D490">
        <f>[1]!'6409.TW-OddPrice'</f>
        <v>1820</v>
      </c>
      <c r="E490">
        <f>[1]!'6409.TW-TotalVolume'</f>
        <v>40</v>
      </c>
    </row>
    <row r="491" spans="1:5" x14ac:dyDescent="0.3">
      <c r="A491" t="str">
        <f>[1]!'2380.TW-ID'</f>
        <v>2380</v>
      </c>
      <c r="B491" t="str">
        <f>[1]!'2380.TW-Name'</f>
        <v>虹光</v>
      </c>
      <c r="C491">
        <f>[1]!'2380.TW-Price'</f>
        <v>10</v>
      </c>
      <c r="D491">
        <f>[1]!'2380.TW-OddPrice'</f>
        <v>10.1</v>
      </c>
      <c r="E491">
        <f>[1]!'2380.TW-TotalVolume'</f>
        <v>32</v>
      </c>
    </row>
    <row r="492" spans="1:5" x14ac:dyDescent="0.3">
      <c r="A492" t="str">
        <f>[1]!'2233.TW-ID'</f>
        <v>2233</v>
      </c>
      <c r="B492" t="str">
        <f>[1]!'2233.TW-Name'</f>
        <v>宇隆</v>
      </c>
      <c r="C492">
        <f>[1]!'2233.TW-Price'</f>
        <v>112.5</v>
      </c>
      <c r="D492">
        <f>[1]!'2233.TW-OddPrice'</f>
        <v>111.5</v>
      </c>
      <c r="E492">
        <f>[1]!'2233.TW-TotalVolume'</f>
        <v>26</v>
      </c>
    </row>
    <row r="493" spans="1:5" x14ac:dyDescent="0.3">
      <c r="A493" t="str">
        <f>[1]!'9940.TW-ID'</f>
        <v>9940</v>
      </c>
      <c r="B493" t="str">
        <f>[1]!'9940.TW-Name'</f>
        <v>信義</v>
      </c>
      <c r="C493">
        <f>[1]!'9940.TW-Price'</f>
        <v>29.6</v>
      </c>
      <c r="D493">
        <f>[1]!'9940.TW-OddPrice'</f>
        <v>29.55</v>
      </c>
      <c r="E493">
        <f>[1]!'9940.TW-TotalVolume'</f>
        <v>16</v>
      </c>
    </row>
    <row r="494" spans="1:5" x14ac:dyDescent="0.3">
      <c r="A494" t="str">
        <f>[1]!'2908.TW-ID'</f>
        <v>2908</v>
      </c>
      <c r="B494" t="str">
        <f>[1]!'2908.TW-Name'</f>
        <v>特力</v>
      </c>
      <c r="C494">
        <f>[1]!'2908.TW-Price'</f>
        <v>21</v>
      </c>
      <c r="D494">
        <f>[1]!'2908.TW-OddPrice'</f>
        <v>21.05</v>
      </c>
      <c r="E494">
        <f>[1]!'2908.TW-TotalVolume'</f>
        <v>6</v>
      </c>
    </row>
    <row r="495" spans="1:5" x14ac:dyDescent="0.3">
      <c r="A495" t="str">
        <f>[1]!'8114.TW-ID'</f>
        <v>8114</v>
      </c>
      <c r="B495" t="str">
        <f>[1]!'8114.TW-Name'</f>
        <v>振樺電</v>
      </c>
      <c r="C495">
        <f>[1]!'8114.TW-Price'</f>
        <v>108.5</v>
      </c>
      <c r="D495">
        <f>[1]!'8114.TW-OddPrice'</f>
        <v>108.5</v>
      </c>
      <c r="E495">
        <f>[1]!'8114.TW-TotalVolume'</f>
        <v>47</v>
      </c>
    </row>
    <row r="496" spans="1:5" x14ac:dyDescent="0.3">
      <c r="A496" t="str">
        <f>[1]!'8422.TW-ID'</f>
        <v>8422</v>
      </c>
      <c r="B496" t="str">
        <f>[1]!'8422.TW-Name'</f>
        <v>可寧衛</v>
      </c>
      <c r="C496">
        <f>[1]!'8422.TW-Price'</f>
        <v>204.5</v>
      </c>
      <c r="D496">
        <f>[1]!'8422.TW-OddPrice'</f>
        <v>203.5</v>
      </c>
      <c r="E496">
        <f>[1]!'8422.TW-TotalVolume'</f>
        <v>56</v>
      </c>
    </row>
    <row r="497" spans="1:5" x14ac:dyDescent="0.3">
      <c r="A497" t="str">
        <f>[1]!'1413.TW-ID'</f>
        <v>1413</v>
      </c>
      <c r="B497" t="str">
        <f>[1]!'1413.TW-Name'</f>
        <v>宏洲</v>
      </c>
      <c r="C497">
        <f>[1]!'1413.TW-Price'</f>
        <v>9.0500000000000007</v>
      </c>
      <c r="D497">
        <f>[1]!'1413.TW-OddPrice'</f>
        <v>9.0500000000000007</v>
      </c>
      <c r="E497">
        <f>[1]!'1413.TW-TotalVolume'</f>
        <v>73</v>
      </c>
    </row>
    <row r="498" spans="1:5" x14ac:dyDescent="0.3">
      <c r="A498" t="str">
        <f>[1]!'1439.TW-ID'</f>
        <v>1439</v>
      </c>
      <c r="B498" t="str">
        <f>[1]!'1439.TW-Name'</f>
        <v>雋揚</v>
      </c>
      <c r="C498">
        <f>[1]!'1439.TW-Price'</f>
        <v>22.4</v>
      </c>
      <c r="D498" t="str">
        <f>[1]!'1439.TW-OddPrice'</f>
        <v>--</v>
      </c>
      <c r="E498">
        <f>[1]!'1439.TW-TotalVolume'</f>
        <v>4</v>
      </c>
    </row>
    <row r="499" spans="1:5" x14ac:dyDescent="0.3">
      <c r="A499" t="str">
        <f>[1]!'4956.TW-ID'</f>
        <v>4956</v>
      </c>
      <c r="B499" t="str">
        <f>[1]!'4956.TW-Name'</f>
        <v>光鋐</v>
      </c>
      <c r="C499">
        <f>[1]!'4956.TW-Price'</f>
        <v>16</v>
      </c>
      <c r="D499">
        <f>[1]!'4956.TW-OddPrice'</f>
        <v>15.8</v>
      </c>
      <c r="E499">
        <f>[1]!'4956.TW-TotalVolume'</f>
        <v>35</v>
      </c>
    </row>
    <row r="500" spans="1:5" x14ac:dyDescent="0.3">
      <c r="A500" t="str">
        <f>[1]!'9911.TW-ID'</f>
        <v>9911</v>
      </c>
      <c r="B500" t="str">
        <f>[1]!'9911.TW-Name'</f>
        <v>櫻花</v>
      </c>
      <c r="C500">
        <f>[1]!'9911.TW-Price'</f>
        <v>66.599999999999994</v>
      </c>
      <c r="D500">
        <f>[1]!'9911.TW-OddPrice'</f>
        <v>66.3</v>
      </c>
      <c r="E500">
        <f>[1]!'9911.TW-TotalVolume'</f>
        <v>25</v>
      </c>
    </row>
    <row r="501" spans="1:5" x14ac:dyDescent="0.3">
      <c r="A501" t="str">
        <f>[1]!'4557.TW-ID'</f>
        <v>4557</v>
      </c>
      <c r="B501" t="str">
        <f>[1]!'4557.TW-Name'</f>
        <v>永新-KY</v>
      </c>
      <c r="C501">
        <f>[1]!'4557.TW-Price'</f>
        <v>117.5</v>
      </c>
      <c r="D501">
        <f>[1]!'4557.TW-OddPrice'</f>
        <v>117.5</v>
      </c>
      <c r="E501">
        <f>[1]!'4557.TW-TotalVolume'</f>
        <v>10</v>
      </c>
    </row>
    <row r="502" spans="1:5" x14ac:dyDescent="0.3">
      <c r="A502" t="str">
        <f>[1]!'6598.TW-ID'</f>
        <v>6598</v>
      </c>
      <c r="B502" t="str">
        <f>[1]!'6598.TW-Name'</f>
        <v>ABC-KY</v>
      </c>
      <c r="C502">
        <f>[1]!'6598.TW-Price'</f>
        <v>27.7</v>
      </c>
      <c r="D502">
        <f>[1]!'6598.TW-OddPrice'</f>
        <v>27.55</v>
      </c>
      <c r="E502">
        <f>[1]!'6598.TW-TotalVolume'</f>
        <v>3</v>
      </c>
    </row>
    <row r="503" spans="1:5" x14ac:dyDescent="0.3">
      <c r="A503" t="str">
        <f>[1]!'2492.TW-ID'</f>
        <v>2492</v>
      </c>
      <c r="B503" t="str">
        <f>[1]!'2492.TW-Name'</f>
        <v>華新科</v>
      </c>
      <c r="C503">
        <f>[1]!'2492.TW-Price'</f>
        <v>101</v>
      </c>
      <c r="D503">
        <f>[1]!'2492.TW-OddPrice'</f>
        <v>100.5</v>
      </c>
      <c r="E503">
        <f>[1]!'2492.TW-TotalVolume'</f>
        <v>707</v>
      </c>
    </row>
    <row r="504" spans="1:5" x14ac:dyDescent="0.3">
      <c r="A504" t="str">
        <f>[1]!'1319.TW-ID'</f>
        <v>1319</v>
      </c>
      <c r="B504" t="str">
        <f>[1]!'1319.TW-Name'</f>
        <v>東陽</v>
      </c>
      <c r="C504">
        <f>[1]!'1319.TW-Price'</f>
        <v>50.3</v>
      </c>
      <c r="D504">
        <f>[1]!'1319.TW-OddPrice'</f>
        <v>50.5</v>
      </c>
      <c r="E504">
        <f>[1]!'1319.TW-TotalVolume'</f>
        <v>930</v>
      </c>
    </row>
    <row r="505" spans="1:5" x14ac:dyDescent="0.3">
      <c r="A505" t="str">
        <f>[1]!'2314.TW-ID'</f>
        <v>2314</v>
      </c>
      <c r="B505" t="str">
        <f>[1]!'2314.TW-Name'</f>
        <v>台揚</v>
      </c>
      <c r="C505">
        <f>[1]!'2314.TW-Price'</f>
        <v>45.8</v>
      </c>
      <c r="D505">
        <f>[1]!'2314.TW-OddPrice'</f>
        <v>45.9</v>
      </c>
      <c r="E505">
        <f>[1]!'2314.TW-TotalVolume'</f>
        <v>194</v>
      </c>
    </row>
    <row r="506" spans="1:5" x14ac:dyDescent="0.3">
      <c r="A506" t="str">
        <f>[1]!'4104.TW-ID'</f>
        <v>4104</v>
      </c>
      <c r="B506" t="str">
        <f>[1]!'4104.TW-Name'</f>
        <v>佳醫</v>
      </c>
      <c r="C506">
        <f>[1]!'4104.TW-Price'</f>
        <v>90.3</v>
      </c>
      <c r="D506">
        <f>[1]!'4104.TW-OddPrice'</f>
        <v>90.3</v>
      </c>
      <c r="E506">
        <f>[1]!'4104.TW-TotalVolume'</f>
        <v>161</v>
      </c>
    </row>
    <row r="507" spans="1:5" x14ac:dyDescent="0.3">
      <c r="A507" t="str">
        <f>[1]!'6505.TW-ID'</f>
        <v>6505</v>
      </c>
      <c r="B507" t="str">
        <f>[1]!'6505.TW-Name'</f>
        <v>台塑化</v>
      </c>
      <c r="C507">
        <f>[1]!'6505.TW-Price'</f>
        <v>86.9</v>
      </c>
      <c r="D507">
        <f>[1]!'6505.TW-OddPrice'</f>
        <v>87.2</v>
      </c>
      <c r="E507">
        <f>[1]!'6505.TW-TotalVolume'</f>
        <v>88</v>
      </c>
    </row>
    <row r="508" spans="1:5" x14ac:dyDescent="0.3">
      <c r="A508" t="str">
        <f>[1]!'6285.TW-ID'</f>
        <v>6285</v>
      </c>
      <c r="B508" t="str">
        <f>[1]!'6285.TW-Name'</f>
        <v>啟碁</v>
      </c>
      <c r="C508">
        <f>[1]!'6285.TW-Price'</f>
        <v>87.3</v>
      </c>
      <c r="D508">
        <f>[1]!'6285.TW-OddPrice'</f>
        <v>87.5</v>
      </c>
      <c r="E508">
        <f>[1]!'6285.TW-TotalVolume'</f>
        <v>2354</v>
      </c>
    </row>
    <row r="509" spans="1:5" x14ac:dyDescent="0.3">
      <c r="A509" t="str">
        <f>[1]!'6792.TW-ID'</f>
        <v>6792</v>
      </c>
      <c r="B509" t="str">
        <f>[1]!'6792.TW-Name'</f>
        <v>詠業</v>
      </c>
      <c r="C509">
        <f>[1]!'6792.TW-Price'</f>
        <v>83.3</v>
      </c>
      <c r="D509" t="str">
        <f>[1]!'6792.TW-OddPrice'</f>
        <v>--</v>
      </c>
      <c r="E509">
        <f>[1]!'6792.TW-TotalVolume'</f>
        <v>1</v>
      </c>
    </row>
    <row r="510" spans="1:5" x14ac:dyDescent="0.3">
      <c r="A510" t="str">
        <f>[1]!'6277.TW-ID'</f>
        <v>6277</v>
      </c>
      <c r="B510" t="str">
        <f>[1]!'6277.TW-Name'</f>
        <v>宏正</v>
      </c>
      <c r="C510">
        <f>[1]!'6277.TW-Price'</f>
        <v>85</v>
      </c>
      <c r="D510">
        <f>[1]!'6277.TW-OddPrice'</f>
        <v>85.1</v>
      </c>
      <c r="E510">
        <f>[1]!'6277.TW-TotalVolume'</f>
        <v>13</v>
      </c>
    </row>
    <row r="511" spans="1:5" x14ac:dyDescent="0.3">
      <c r="A511" t="str">
        <f>[1]!'3034.TW-ID'</f>
        <v>3034</v>
      </c>
      <c r="B511" t="str">
        <f>[1]!'3034.TW-Name'</f>
        <v>聯詠</v>
      </c>
      <c r="C511">
        <f>[1]!'3034.TW-Price'</f>
        <v>418.5</v>
      </c>
      <c r="D511">
        <f>[1]!'3034.TW-OddPrice'</f>
        <v>420</v>
      </c>
      <c r="E511">
        <f>[1]!'3034.TW-TotalVolume'</f>
        <v>874</v>
      </c>
    </row>
    <row r="512" spans="1:5" x14ac:dyDescent="0.3">
      <c r="A512" t="str">
        <f>[1]!'3006.TW-ID'</f>
        <v>3006</v>
      </c>
      <c r="B512" t="str">
        <f>[1]!'3006.TW-Name'</f>
        <v>晶豪科</v>
      </c>
      <c r="C512">
        <f>[1]!'3006.TW-Price'</f>
        <v>85.3</v>
      </c>
      <c r="D512">
        <f>[1]!'3006.TW-OddPrice'</f>
        <v>85.5</v>
      </c>
      <c r="E512">
        <f>[1]!'3006.TW-TotalVolume'</f>
        <v>6963</v>
      </c>
    </row>
    <row r="513" spans="1:5" x14ac:dyDescent="0.3">
      <c r="A513" t="str">
        <f>[1]!'1441.TW-ID'</f>
        <v>1441</v>
      </c>
      <c r="B513" t="str">
        <f>[1]!'1441.TW-Name'</f>
        <v>大東</v>
      </c>
      <c r="C513" t="str">
        <f>[1]!'1441.TW-Price'</f>
        <v>--</v>
      </c>
      <c r="D513" t="str">
        <f>[1]!'1441.TW-OddPrice'</f>
        <v>--</v>
      </c>
      <c r="E513">
        <f>[1]!'1441.TW-TotalVolume'</f>
        <v>0</v>
      </c>
    </row>
    <row r="514" spans="1:5" x14ac:dyDescent="0.3">
      <c r="A514" t="str">
        <f>[1]!'4190.TW-ID'</f>
        <v>4190</v>
      </c>
      <c r="B514" t="str">
        <f>[1]!'4190.TW-Name'</f>
        <v>佐登-KY</v>
      </c>
      <c r="C514">
        <f>[1]!'4190.TW-Price'</f>
        <v>79.900000000000006</v>
      </c>
      <c r="D514">
        <f>[1]!'4190.TW-OddPrice'</f>
        <v>79.400000000000006</v>
      </c>
      <c r="E514">
        <f>[1]!'4190.TW-TotalVolume'</f>
        <v>27</v>
      </c>
    </row>
    <row r="515" spans="1:5" x14ac:dyDescent="0.3">
      <c r="A515" t="str">
        <f>[1]!'3003.TW-ID'</f>
        <v>3003</v>
      </c>
      <c r="B515" t="str">
        <f>[1]!'3003.TW-Name'</f>
        <v>健和興</v>
      </c>
      <c r="C515">
        <f>[1]!'3003.TW-Price'</f>
        <v>78.400000000000006</v>
      </c>
      <c r="D515">
        <f>[1]!'3003.TW-OddPrice'</f>
        <v>78.400000000000006</v>
      </c>
      <c r="E515">
        <f>[1]!'3003.TW-TotalVolume'</f>
        <v>307</v>
      </c>
    </row>
    <row r="516" spans="1:5" x14ac:dyDescent="0.3">
      <c r="A516" t="str">
        <f>[1]!'2105.TW-ID'</f>
        <v>2105</v>
      </c>
      <c r="B516" t="str">
        <f>[1]!'2105.TW-Name'</f>
        <v>正新</v>
      </c>
      <c r="C516">
        <f>[1]!'2105.TW-Price'</f>
        <v>39.700000000000003</v>
      </c>
      <c r="D516">
        <f>[1]!'2105.TW-OddPrice'</f>
        <v>39.799999999999997</v>
      </c>
      <c r="E516">
        <f>[1]!'2105.TW-TotalVolume'</f>
        <v>595</v>
      </c>
    </row>
    <row r="517" spans="1:5" x14ac:dyDescent="0.3">
      <c r="A517" t="str">
        <f>[1]!'2352.TW-ID'</f>
        <v>2352</v>
      </c>
      <c r="B517" t="str">
        <f>[1]!'2352.TW-Name'</f>
        <v>佳世達</v>
      </c>
      <c r="C517">
        <f>[1]!'2352.TW-Price'</f>
        <v>40.15</v>
      </c>
      <c r="D517">
        <f>[1]!'2352.TW-OddPrice'</f>
        <v>40.25</v>
      </c>
      <c r="E517">
        <f>[1]!'2352.TW-TotalVolume'</f>
        <v>2962</v>
      </c>
    </row>
    <row r="518" spans="1:5" x14ac:dyDescent="0.3">
      <c r="A518" t="str">
        <f>[1]!'6415.TW-ID'</f>
        <v>6415</v>
      </c>
      <c r="B518" t="str">
        <f>[1]!'6415.TW-Name'</f>
        <v>矽力*-KY</v>
      </c>
      <c r="C518">
        <f>[1]!'6415.TW-Price'</f>
        <v>394.5</v>
      </c>
      <c r="D518">
        <f>[1]!'6415.TW-OddPrice'</f>
        <v>393.5</v>
      </c>
      <c r="E518">
        <f>[1]!'6415.TW-TotalVolume'</f>
        <v>1014</v>
      </c>
    </row>
    <row r="519" spans="1:5" x14ac:dyDescent="0.3">
      <c r="A519" t="str">
        <f>[1]!'2464.TW-ID'</f>
        <v>2464</v>
      </c>
      <c r="B519" t="str">
        <f>[1]!'2464.TW-Name'</f>
        <v>盟立</v>
      </c>
      <c r="C519">
        <f>[1]!'2464.TW-Price'</f>
        <v>37.450000000000003</v>
      </c>
      <c r="D519">
        <f>[1]!'2464.TW-OddPrice'</f>
        <v>37.5</v>
      </c>
      <c r="E519">
        <f>[1]!'2464.TW-TotalVolume'</f>
        <v>13</v>
      </c>
    </row>
    <row r="520" spans="1:5" x14ac:dyDescent="0.3">
      <c r="A520" t="str">
        <f>[1]!'1216.TW-ID'</f>
        <v>1216</v>
      </c>
      <c r="B520" t="str">
        <f>[1]!'1216.TW-Name'</f>
        <v>統一</v>
      </c>
      <c r="C520">
        <f>[1]!'1216.TW-Price'</f>
        <v>74.900000000000006</v>
      </c>
      <c r="D520">
        <f>[1]!'1216.TW-OddPrice'</f>
        <v>74.7</v>
      </c>
      <c r="E520">
        <f>[1]!'1216.TW-TotalVolume'</f>
        <v>741</v>
      </c>
    </row>
    <row r="521" spans="1:5" x14ac:dyDescent="0.3">
      <c r="A521" t="str">
        <f>[1]!'6112.TW-ID'</f>
        <v>6112</v>
      </c>
      <c r="B521" t="str">
        <f>[1]!'6112.TW-Name'</f>
        <v>邁達特</v>
      </c>
      <c r="C521">
        <f>[1]!'6112.TW-Price'</f>
        <v>70.7</v>
      </c>
      <c r="D521">
        <f>[1]!'6112.TW-OddPrice'</f>
        <v>70.599999999999994</v>
      </c>
      <c r="E521">
        <f>[1]!'6112.TW-TotalVolume'</f>
        <v>1482</v>
      </c>
    </row>
    <row r="522" spans="1:5" x14ac:dyDescent="0.3">
      <c r="A522" t="str">
        <f>[1]!'2451.TW-ID'</f>
        <v>2451</v>
      </c>
      <c r="B522" t="str">
        <f>[1]!'2451.TW-Name'</f>
        <v>創見</v>
      </c>
      <c r="C522">
        <f>[1]!'2451.TW-Price'</f>
        <v>74.2</v>
      </c>
      <c r="D522">
        <f>[1]!'2451.TW-OddPrice'</f>
        <v>73.900000000000006</v>
      </c>
      <c r="E522">
        <f>[1]!'2451.TW-TotalVolume'</f>
        <v>349</v>
      </c>
    </row>
    <row r="523" spans="1:5" x14ac:dyDescent="0.3">
      <c r="A523" t="str">
        <f>[1]!'6443.TW-ID'</f>
        <v>6443</v>
      </c>
      <c r="B523" t="str">
        <f>[1]!'6443.TW-Name'</f>
        <v>元晶</v>
      </c>
      <c r="C523">
        <f>[1]!'6443.TW-Price'</f>
        <v>35.65</v>
      </c>
      <c r="D523">
        <f>[1]!'6443.TW-OddPrice'</f>
        <v>35.65</v>
      </c>
      <c r="E523">
        <f>[1]!'6443.TW-TotalVolume'</f>
        <v>1657</v>
      </c>
    </row>
    <row r="524" spans="1:5" x14ac:dyDescent="0.3">
      <c r="A524" t="str">
        <f>[1]!'6781.TW-ID'</f>
        <v>6781</v>
      </c>
      <c r="B524" t="str">
        <f>[1]!'6781.TW-Name'</f>
        <v>AES-KY</v>
      </c>
      <c r="C524">
        <f>[1]!'6781.TW-Price'</f>
        <v>708</v>
      </c>
      <c r="D524">
        <f>[1]!'6781.TW-OddPrice'</f>
        <v>705</v>
      </c>
      <c r="E524">
        <f>[1]!'6781.TW-TotalVolume'</f>
        <v>247</v>
      </c>
    </row>
    <row r="525" spans="1:5" x14ac:dyDescent="0.3">
      <c r="A525" t="str">
        <f>[1]!'6202.TW-ID'</f>
        <v>6202</v>
      </c>
      <c r="B525" t="str">
        <f>[1]!'6202.TW-Name'</f>
        <v>盛群</v>
      </c>
      <c r="C525">
        <f>[1]!'6202.TW-Price'</f>
        <v>70.099999999999994</v>
      </c>
      <c r="D525">
        <f>[1]!'6202.TW-OddPrice'</f>
        <v>70</v>
      </c>
      <c r="E525">
        <f>[1]!'6202.TW-TotalVolume'</f>
        <v>184</v>
      </c>
    </row>
    <row r="526" spans="1:5" x14ac:dyDescent="0.3">
      <c r="A526" t="str">
        <f>[1]!'4916.TW-ID'</f>
        <v>4916</v>
      </c>
      <c r="B526" t="str">
        <f>[1]!'4916.TW-Name'</f>
        <v>事欣科</v>
      </c>
      <c r="C526">
        <f>[1]!'4916.TW-Price'</f>
        <v>33.700000000000003</v>
      </c>
      <c r="D526">
        <f>[1]!'4916.TW-OddPrice'</f>
        <v>33.5</v>
      </c>
      <c r="E526">
        <f>[1]!'4916.TW-TotalVolume'</f>
        <v>333</v>
      </c>
    </row>
    <row r="527" spans="1:5" x14ac:dyDescent="0.3">
      <c r="A527" t="str">
        <f>[1]!'8940.TW-ID'</f>
        <v>8940</v>
      </c>
      <c r="B527" t="str">
        <f>[1]!'8940.TW-Name'</f>
        <v>新天地</v>
      </c>
      <c r="C527">
        <f>[1]!'8940.TW-Price'</f>
        <v>31.8</v>
      </c>
      <c r="D527">
        <f>[1]!'8940.TW-OddPrice'</f>
        <v>31.7</v>
      </c>
      <c r="E527">
        <f>[1]!'8940.TW-TotalVolume'</f>
        <v>624</v>
      </c>
    </row>
    <row r="528" spans="1:5" x14ac:dyDescent="0.3">
      <c r="A528" t="str">
        <f>[1]!'1717.TW-ID'</f>
        <v>1717</v>
      </c>
      <c r="B528" t="str">
        <f>[1]!'1717.TW-Name'</f>
        <v>長興</v>
      </c>
      <c r="C528">
        <f>[1]!'1717.TW-Price'</f>
        <v>32.700000000000003</v>
      </c>
      <c r="D528">
        <f>[1]!'1717.TW-OddPrice'</f>
        <v>32.700000000000003</v>
      </c>
      <c r="E528">
        <f>[1]!'1717.TW-TotalVolume'</f>
        <v>221</v>
      </c>
    </row>
    <row r="529" spans="1:5" x14ac:dyDescent="0.3">
      <c r="A529" t="str">
        <f>[1]!'2633.TW-ID'</f>
        <v>2633</v>
      </c>
      <c r="B529" t="str">
        <f>[1]!'2633.TW-Name'</f>
        <v>台灣高鐵</v>
      </c>
      <c r="C529">
        <f>[1]!'2633.TW-Price'</f>
        <v>32.35</v>
      </c>
      <c r="D529">
        <f>[1]!'2633.TW-OddPrice'</f>
        <v>32.450000000000003</v>
      </c>
      <c r="E529">
        <f>[1]!'2633.TW-TotalVolume'</f>
        <v>1921</v>
      </c>
    </row>
    <row r="530" spans="1:5" x14ac:dyDescent="0.3">
      <c r="A530" t="str">
        <f>[1]!'2347.TW-ID'</f>
        <v>2347</v>
      </c>
      <c r="B530" t="str">
        <f>[1]!'2347.TW-Name'</f>
        <v>聯強</v>
      </c>
      <c r="C530">
        <f>[1]!'2347.TW-Price'</f>
        <v>65</v>
      </c>
      <c r="D530">
        <f>[1]!'2347.TW-OddPrice'</f>
        <v>64.900000000000006</v>
      </c>
      <c r="E530">
        <f>[1]!'2347.TW-TotalVolume'</f>
        <v>655</v>
      </c>
    </row>
    <row r="531" spans="1:5" x14ac:dyDescent="0.3">
      <c r="A531" t="str">
        <f>[1]!'1907.TW-ID'</f>
        <v>1907</v>
      </c>
      <c r="B531" t="str">
        <f>[1]!'1907.TW-Name'</f>
        <v>永豐餘</v>
      </c>
      <c r="C531">
        <f>[1]!'1907.TW-Price'</f>
        <v>32.799999999999997</v>
      </c>
      <c r="D531">
        <f>[1]!'1907.TW-OddPrice'</f>
        <v>32.65</v>
      </c>
      <c r="E531">
        <f>[1]!'1907.TW-TotalVolume'</f>
        <v>849</v>
      </c>
    </row>
    <row r="532" spans="1:5" x14ac:dyDescent="0.3">
      <c r="A532" t="str">
        <f>[1]!'3016.TW-ID'</f>
        <v>3016</v>
      </c>
      <c r="B532" t="str">
        <f>[1]!'3016.TW-Name'</f>
        <v>嘉晶</v>
      </c>
      <c r="C532">
        <f>[1]!'3016.TW-Price'</f>
        <v>64.5</v>
      </c>
      <c r="D532">
        <f>[1]!'3016.TW-OddPrice'</f>
        <v>64.5</v>
      </c>
      <c r="E532">
        <f>[1]!'3016.TW-TotalVolume'</f>
        <v>177</v>
      </c>
    </row>
    <row r="533" spans="1:5" x14ac:dyDescent="0.3">
      <c r="A533" t="str">
        <f>[1]!'6139.TW-ID'</f>
        <v>6139</v>
      </c>
      <c r="B533" t="str">
        <f>[1]!'6139.TW-Name'</f>
        <v>亞翔</v>
      </c>
      <c r="C533">
        <f>[1]!'6139.TW-Price'</f>
        <v>64.599999999999994</v>
      </c>
      <c r="D533">
        <f>[1]!'6139.TW-OddPrice'</f>
        <v>64.5</v>
      </c>
      <c r="E533">
        <f>[1]!'6139.TW-TotalVolume'</f>
        <v>830</v>
      </c>
    </row>
    <row r="534" spans="1:5" x14ac:dyDescent="0.3">
      <c r="A534" t="str">
        <f>[1]!'2462.TW-ID'</f>
        <v>2462</v>
      </c>
      <c r="B534" t="str">
        <f>[1]!'2462.TW-Name'</f>
        <v>良得電</v>
      </c>
      <c r="C534">
        <f>[1]!'2462.TW-Price'</f>
        <v>31.05</v>
      </c>
      <c r="D534">
        <f>[1]!'2462.TW-OddPrice'</f>
        <v>30.9</v>
      </c>
      <c r="E534">
        <f>[1]!'2462.TW-TotalVolume'</f>
        <v>48</v>
      </c>
    </row>
    <row r="535" spans="1:5" x14ac:dyDescent="0.3">
      <c r="A535" t="str">
        <f>[1]!'3033.TW-ID'</f>
        <v>3033</v>
      </c>
      <c r="B535" t="str">
        <f>[1]!'3033.TW-Name'</f>
        <v>威健</v>
      </c>
      <c r="C535">
        <f>[1]!'3033.TW-Price'</f>
        <v>30.75</v>
      </c>
      <c r="D535">
        <f>[1]!'3033.TW-OddPrice'</f>
        <v>30.85</v>
      </c>
      <c r="E535">
        <f>[1]!'3033.TW-TotalVolume'</f>
        <v>355</v>
      </c>
    </row>
    <row r="536" spans="1:5" x14ac:dyDescent="0.3">
      <c r="A536" t="str">
        <f>[1]!'8046.TW-ID'</f>
        <v>8046</v>
      </c>
      <c r="B536" t="str">
        <f>[1]!'8046.TW-Name'</f>
        <v>南電</v>
      </c>
      <c r="C536">
        <f>[1]!'8046.TW-Price'</f>
        <v>303</v>
      </c>
      <c r="D536">
        <f>[1]!'8046.TW-OddPrice'</f>
        <v>305</v>
      </c>
      <c r="E536">
        <f>[1]!'8046.TW-TotalVolume'</f>
        <v>3769</v>
      </c>
    </row>
    <row r="537" spans="1:5" x14ac:dyDescent="0.3">
      <c r="A537" t="str">
        <f>[1]!'1609.TW-ID'</f>
        <v>1609</v>
      </c>
      <c r="B537" t="str">
        <f>[1]!'1609.TW-Name'</f>
        <v>大亞</v>
      </c>
      <c r="C537">
        <f>[1]!'1609.TW-Price'</f>
        <v>31.2</v>
      </c>
      <c r="D537">
        <f>[1]!'1609.TW-OddPrice'</f>
        <v>31.2</v>
      </c>
      <c r="E537">
        <f>[1]!'1609.TW-TotalVolume'</f>
        <v>5210</v>
      </c>
    </row>
    <row r="538" spans="1:5" x14ac:dyDescent="0.3">
      <c r="A538" t="str">
        <f>[1]!'2609.TW-ID'</f>
        <v>2609</v>
      </c>
      <c r="B538" t="str">
        <f>[1]!'2609.TW-Name'</f>
        <v>陽明</v>
      </c>
      <c r="C538">
        <f>[1]!'2609.TW-Price'</f>
        <v>62.2</v>
      </c>
      <c r="D538">
        <f>[1]!'2609.TW-OddPrice'</f>
        <v>62.1</v>
      </c>
      <c r="E538">
        <f>[1]!'2609.TW-TotalVolume'</f>
        <v>5340</v>
      </c>
    </row>
    <row r="539" spans="1:5" x14ac:dyDescent="0.3">
      <c r="A539" t="str">
        <f>[1]!'2498.TW-ID'</f>
        <v>2498</v>
      </c>
      <c r="B539" t="str">
        <f>[1]!'2498.TW-Name'</f>
        <v>宏達電</v>
      </c>
      <c r="C539">
        <f>[1]!'2498.TW-Price'</f>
        <v>59.7</v>
      </c>
      <c r="D539">
        <f>[1]!'2498.TW-OddPrice'</f>
        <v>59.7</v>
      </c>
      <c r="E539">
        <f>[1]!'2498.TW-TotalVolume'</f>
        <v>2217</v>
      </c>
    </row>
    <row r="540" spans="1:5" x14ac:dyDescent="0.3">
      <c r="A540" t="str">
        <f>[1]!'3652.TW-ID'</f>
        <v>3652</v>
      </c>
      <c r="B540" t="str">
        <f>[1]!'3652.TW-Name'</f>
        <v>精聯</v>
      </c>
      <c r="C540">
        <f>[1]!'3652.TW-Price'</f>
        <v>29.75</v>
      </c>
      <c r="D540" t="str">
        <f>[1]!'3652.TW-OddPrice'</f>
        <v>--</v>
      </c>
      <c r="E540">
        <f>[1]!'3652.TW-TotalVolume'</f>
        <v>106</v>
      </c>
    </row>
    <row r="541" spans="1:5" x14ac:dyDescent="0.3">
      <c r="A541" t="str">
        <f>[1]!'2002.TW-ID'</f>
        <v>2002</v>
      </c>
      <c r="B541" t="str">
        <f>[1]!'2002.TW-Name'</f>
        <v>中鋼</v>
      </c>
      <c r="C541">
        <f>[1]!'2002.TW-Price'</f>
        <v>29.5</v>
      </c>
      <c r="D541">
        <f>[1]!'2002.TW-OddPrice'</f>
        <v>29.5</v>
      </c>
      <c r="E541">
        <f>[1]!'2002.TW-TotalVolume'</f>
        <v>3196</v>
      </c>
    </row>
    <row r="542" spans="1:5" x14ac:dyDescent="0.3">
      <c r="A542" t="str">
        <f>[1]!'4967.TW-ID'</f>
        <v>4967</v>
      </c>
      <c r="B542" t="str">
        <f>[1]!'4967.TW-Name'</f>
        <v>十銓</v>
      </c>
      <c r="C542">
        <f>[1]!'4967.TW-Price'</f>
        <v>58.8</v>
      </c>
      <c r="D542">
        <f>[1]!'4967.TW-OddPrice'</f>
        <v>59</v>
      </c>
      <c r="E542">
        <f>[1]!'4967.TW-TotalVolume'</f>
        <v>1483</v>
      </c>
    </row>
    <row r="543" spans="1:5" x14ac:dyDescent="0.3">
      <c r="A543" t="str">
        <f>[1]!'2707.TW-ID'</f>
        <v>2707</v>
      </c>
      <c r="B543" t="str">
        <f>[1]!'2707.TW-Name'</f>
        <v>晶華</v>
      </c>
      <c r="C543">
        <f>[1]!'2707.TW-Price'</f>
        <v>287.5</v>
      </c>
      <c r="D543">
        <f>[1]!'2707.TW-OddPrice'</f>
        <v>288</v>
      </c>
      <c r="E543">
        <f>[1]!'2707.TW-TotalVolume'</f>
        <v>222</v>
      </c>
    </row>
    <row r="544" spans="1:5" x14ac:dyDescent="0.3">
      <c r="A544" t="str">
        <f>[1]!'1434.TW-ID'</f>
        <v>1434</v>
      </c>
      <c r="B544" t="str">
        <f>[1]!'1434.TW-Name'</f>
        <v>福懋</v>
      </c>
      <c r="C544">
        <f>[1]!'1434.TW-Price'</f>
        <v>27.95</v>
      </c>
      <c r="D544">
        <f>[1]!'1434.TW-OddPrice'</f>
        <v>28.05</v>
      </c>
      <c r="E544">
        <f>[1]!'1434.TW-TotalVolume'</f>
        <v>106</v>
      </c>
    </row>
    <row r="545" spans="1:5" x14ac:dyDescent="0.3">
      <c r="A545" t="str">
        <f>[1]!'8996.TW-ID'</f>
        <v>8996</v>
      </c>
      <c r="B545" t="str">
        <f>[1]!'8996.TW-Name'</f>
        <v>高力</v>
      </c>
      <c r="C545">
        <f>[1]!'8996.TW-Price'</f>
        <v>264.5</v>
      </c>
      <c r="D545">
        <f>[1]!'8996.TW-OddPrice'</f>
        <v>264.5</v>
      </c>
      <c r="E545">
        <f>[1]!'8996.TW-TotalVolume'</f>
        <v>5944</v>
      </c>
    </row>
    <row r="546" spans="1:5" x14ac:dyDescent="0.3">
      <c r="A546" t="str">
        <f>[1]!'1709.TW-ID'</f>
        <v>1709</v>
      </c>
      <c r="B546" t="str">
        <f>[1]!'1709.TW-Name'</f>
        <v>和益</v>
      </c>
      <c r="C546">
        <f>[1]!'1709.TW-Price'</f>
        <v>25.25</v>
      </c>
      <c r="D546">
        <f>[1]!'1709.TW-OddPrice'</f>
        <v>25.35</v>
      </c>
      <c r="E546">
        <f>[1]!'1709.TW-TotalVolume'</f>
        <v>220</v>
      </c>
    </row>
    <row r="547" spans="1:5" x14ac:dyDescent="0.3">
      <c r="A547" t="str">
        <f>[1]!'1514.TW-ID'</f>
        <v>1514</v>
      </c>
      <c r="B547" t="str">
        <f>[1]!'1514.TW-Name'</f>
        <v>亞力</v>
      </c>
      <c r="C547">
        <f>[1]!'1514.TW-Price'</f>
        <v>51.6</v>
      </c>
      <c r="D547">
        <f>[1]!'1514.TW-OddPrice'</f>
        <v>51.4</v>
      </c>
      <c r="E547">
        <f>[1]!'1514.TW-TotalVolume'</f>
        <v>1700</v>
      </c>
    </row>
    <row r="548" spans="1:5" x14ac:dyDescent="0.3">
      <c r="A548" t="str">
        <f>[1]!'9955.TW-ID'</f>
        <v>9955</v>
      </c>
      <c r="B548" t="str">
        <f>[1]!'9955.TW-Name'</f>
        <v>佳龍</v>
      </c>
      <c r="C548">
        <f>[1]!'9955.TW-Price'</f>
        <v>25.2</v>
      </c>
      <c r="D548">
        <f>[1]!'9955.TW-OddPrice'</f>
        <v>25.2</v>
      </c>
      <c r="E548">
        <f>[1]!'9955.TW-TotalVolume'</f>
        <v>159</v>
      </c>
    </row>
    <row r="549" spans="1:5" x14ac:dyDescent="0.3">
      <c r="A549" t="str">
        <f>[1]!'2606.TW-ID'</f>
        <v>2606</v>
      </c>
      <c r="B549" t="str">
        <f>[1]!'2606.TW-Name'</f>
        <v>裕民</v>
      </c>
      <c r="C549">
        <f>[1]!'2606.TW-Price'</f>
        <v>49.95</v>
      </c>
      <c r="D549">
        <f>[1]!'2606.TW-OddPrice'</f>
        <v>49.8</v>
      </c>
      <c r="E549">
        <f>[1]!'2606.TW-TotalVolume'</f>
        <v>757</v>
      </c>
    </row>
    <row r="550" spans="1:5" x14ac:dyDescent="0.3">
      <c r="A550" t="str">
        <f>[1]!'1905.TW-ID'</f>
        <v>1905</v>
      </c>
      <c r="B550" t="str">
        <f>[1]!'1905.TW-Name'</f>
        <v>華紙</v>
      </c>
      <c r="C550">
        <f>[1]!'1905.TW-Price'</f>
        <v>25.45</v>
      </c>
      <c r="D550">
        <f>[1]!'1905.TW-OddPrice'</f>
        <v>25.4</v>
      </c>
      <c r="E550">
        <f>[1]!'1905.TW-TotalVolume'</f>
        <v>6212</v>
      </c>
    </row>
    <row r="551" spans="1:5" x14ac:dyDescent="0.3">
      <c r="A551" t="str">
        <f>[1]!'2208.TW-ID'</f>
        <v>2208</v>
      </c>
      <c r="B551" t="str">
        <f>[1]!'2208.TW-Name'</f>
        <v>台船</v>
      </c>
      <c r="C551">
        <f>[1]!'2208.TW-Price'</f>
        <v>24.6</v>
      </c>
      <c r="D551">
        <f>[1]!'2208.TW-OddPrice'</f>
        <v>24.55</v>
      </c>
      <c r="E551">
        <f>[1]!'2208.TW-TotalVolume'</f>
        <v>1241</v>
      </c>
    </row>
    <row r="552" spans="1:5" x14ac:dyDescent="0.3">
      <c r="A552" t="str">
        <f>[1]!'2495.TW-ID'</f>
        <v>2495</v>
      </c>
      <c r="B552" t="str">
        <f>[1]!'2495.TW-Name'</f>
        <v>普安</v>
      </c>
      <c r="C552">
        <f>[1]!'2495.TW-Price'</f>
        <v>25.5</v>
      </c>
      <c r="D552">
        <f>[1]!'2495.TW-OddPrice'</f>
        <v>25.85</v>
      </c>
      <c r="E552">
        <f>[1]!'2495.TW-TotalVolume'</f>
        <v>3023</v>
      </c>
    </row>
    <row r="553" spans="1:5" x14ac:dyDescent="0.3">
      <c r="A553" t="str">
        <f>[1]!'5519.TW-ID'</f>
        <v>5519</v>
      </c>
      <c r="B553" t="str">
        <f>[1]!'5519.TW-Name'</f>
        <v>隆大</v>
      </c>
      <c r="C553">
        <f>[1]!'5519.TW-Price'</f>
        <v>24.6</v>
      </c>
      <c r="D553" t="str">
        <f>[1]!'5519.TW-OddPrice'</f>
        <v>--</v>
      </c>
      <c r="E553">
        <f>[1]!'5519.TW-TotalVolume'</f>
        <v>24</v>
      </c>
    </row>
    <row r="554" spans="1:5" x14ac:dyDescent="0.3">
      <c r="A554" t="str">
        <f>[1]!'6269.TW-ID'</f>
        <v>6269</v>
      </c>
      <c r="B554" t="str">
        <f>[1]!'6269.TW-Name'</f>
        <v>台郡</v>
      </c>
      <c r="C554">
        <f>[1]!'6269.TW-Price'</f>
        <v>98.7</v>
      </c>
      <c r="D554">
        <f>[1]!'6269.TW-OddPrice'</f>
        <v>98.7</v>
      </c>
      <c r="E554">
        <f>[1]!'6269.TW-TotalVolume'</f>
        <v>450</v>
      </c>
    </row>
    <row r="555" spans="1:5" x14ac:dyDescent="0.3">
      <c r="A555" t="str">
        <f>[1]!'1423.TW-ID'</f>
        <v>1423</v>
      </c>
      <c r="B555" t="str">
        <f>[1]!'1423.TW-Name'</f>
        <v>利華</v>
      </c>
      <c r="C555">
        <f>[1]!'1423.TW-Price'</f>
        <v>23.75</v>
      </c>
      <c r="D555" t="str">
        <f>[1]!'1423.TW-OddPrice'</f>
        <v>--</v>
      </c>
      <c r="E555">
        <f>[1]!'1423.TW-TotalVolume'</f>
        <v>38</v>
      </c>
    </row>
    <row r="556" spans="1:5" x14ac:dyDescent="0.3">
      <c r="A556" t="str">
        <f>[1]!'3533.TW-ID'</f>
        <v>3533</v>
      </c>
      <c r="B556" t="str">
        <f>[1]!'3533.TW-Name'</f>
        <v>嘉澤</v>
      </c>
      <c r="C556">
        <f>[1]!'3533.TW-Price'</f>
        <v>924</v>
      </c>
      <c r="D556">
        <f>[1]!'3533.TW-OddPrice'</f>
        <v>925</v>
      </c>
      <c r="E556">
        <f>[1]!'3533.TW-TotalVolume'</f>
        <v>237</v>
      </c>
    </row>
    <row r="557" spans="1:5" x14ac:dyDescent="0.3">
      <c r="A557" t="str">
        <f>[1]!'2020.TW-ID'</f>
        <v>2020</v>
      </c>
      <c r="B557" t="str">
        <f>[1]!'2020.TW-Name'</f>
        <v>美亞</v>
      </c>
      <c r="C557">
        <f>[1]!'2020.TW-Price'</f>
        <v>23.85</v>
      </c>
      <c r="D557" t="str">
        <f>[1]!'2020.TW-OddPrice'</f>
        <v>--</v>
      </c>
      <c r="E557">
        <f>[1]!'2020.TW-TotalVolume'</f>
        <v>5</v>
      </c>
    </row>
    <row r="558" spans="1:5" x14ac:dyDescent="0.3">
      <c r="A558" t="str">
        <f>[1]!'1236.TW-ID'</f>
        <v>1236</v>
      </c>
      <c r="B558" t="str">
        <f>[1]!'1236.TW-Name'</f>
        <v>宏亞</v>
      </c>
      <c r="C558">
        <f>[1]!'1236.TW-Price'</f>
        <v>23.55</v>
      </c>
      <c r="D558">
        <f>[1]!'1236.TW-OddPrice'</f>
        <v>23.7</v>
      </c>
      <c r="E558">
        <f>[1]!'1236.TW-TotalVolume'</f>
        <v>25</v>
      </c>
    </row>
    <row r="559" spans="1:5" x14ac:dyDescent="0.3">
      <c r="A559" t="str">
        <f>[1]!'2506.TW-ID'</f>
        <v>2506</v>
      </c>
      <c r="B559" t="str">
        <f>[1]!'2506.TW-Name'</f>
        <v>太設</v>
      </c>
      <c r="C559">
        <f>[1]!'2506.TW-Price'</f>
        <v>9.3699999999999992</v>
      </c>
      <c r="D559">
        <f>[1]!'2506.TW-OddPrice'</f>
        <v>9.35</v>
      </c>
      <c r="E559">
        <f>[1]!'2506.TW-TotalVolume'</f>
        <v>1</v>
      </c>
    </row>
    <row r="560" spans="1:5" x14ac:dyDescent="0.3">
      <c r="A560" t="str">
        <f>[1]!'2885.TW-ID'</f>
        <v>2885</v>
      </c>
      <c r="B560" t="str">
        <f>[1]!'2885.TW-Name'</f>
        <v>元大金</v>
      </c>
      <c r="C560">
        <f>[1]!'2885.TW-Price'</f>
        <v>23.65</v>
      </c>
      <c r="D560">
        <f>[1]!'2885.TW-OddPrice'</f>
        <v>23.6</v>
      </c>
      <c r="E560">
        <f>[1]!'2885.TW-TotalVolume'</f>
        <v>2191</v>
      </c>
    </row>
    <row r="561" spans="1:5" x14ac:dyDescent="0.3">
      <c r="A561" t="str">
        <f>[1]!'2545.TW-ID'</f>
        <v>2545</v>
      </c>
      <c r="B561" t="str">
        <f>[1]!'2545.TW-Name'</f>
        <v>皇翔</v>
      </c>
      <c r="C561">
        <f>[1]!'2545.TW-Price'</f>
        <v>46.35</v>
      </c>
      <c r="D561">
        <f>[1]!'2545.TW-OddPrice'</f>
        <v>46.4</v>
      </c>
      <c r="E561">
        <f>[1]!'2545.TW-TotalVolume'</f>
        <v>35</v>
      </c>
    </row>
    <row r="562" spans="1:5" x14ac:dyDescent="0.3">
      <c r="A562" t="str">
        <f>[1]!'8112.TW-ID'</f>
        <v>8112</v>
      </c>
      <c r="B562" t="str">
        <f>[1]!'8112.TW-Name'</f>
        <v>至上</v>
      </c>
      <c r="C562">
        <f>[1]!'8112.TW-Price'</f>
        <v>46.15</v>
      </c>
      <c r="D562">
        <f>[1]!'8112.TW-OddPrice'</f>
        <v>46.15</v>
      </c>
      <c r="E562">
        <f>[1]!'8112.TW-TotalVolume'</f>
        <v>797</v>
      </c>
    </row>
    <row r="563" spans="1:5" x14ac:dyDescent="0.3">
      <c r="A563" t="str">
        <f>[1]!'2748.TW-ID'</f>
        <v>2748</v>
      </c>
      <c r="B563" t="str">
        <f>[1]!'2748.TW-Name'</f>
        <v>雲品</v>
      </c>
      <c r="C563">
        <f>[1]!'2748.TW-Price'</f>
        <v>89.8</v>
      </c>
      <c r="D563">
        <f>[1]!'2748.TW-OddPrice'</f>
        <v>89.7</v>
      </c>
      <c r="E563">
        <f>[1]!'2748.TW-TotalVolume'</f>
        <v>1424</v>
      </c>
    </row>
    <row r="564" spans="1:5" x14ac:dyDescent="0.3">
      <c r="A564" t="str">
        <f>[1]!'2534.TW-ID'</f>
        <v>2534</v>
      </c>
      <c r="B564" t="str">
        <f>[1]!'2534.TW-Name'</f>
        <v>宏盛</v>
      </c>
      <c r="C564">
        <f>[1]!'2534.TW-Price'</f>
        <v>22.6</v>
      </c>
      <c r="D564">
        <f>[1]!'2534.TW-OddPrice'</f>
        <v>23</v>
      </c>
      <c r="E564">
        <f>[1]!'2534.TW-TotalVolume'</f>
        <v>41</v>
      </c>
    </row>
    <row r="565" spans="1:5" x14ac:dyDescent="0.3">
      <c r="A565" t="str">
        <f>[1]!'6581.TW-ID'</f>
        <v>6581</v>
      </c>
      <c r="B565" t="str">
        <f>[1]!'6581.TW-Name'</f>
        <v>鋼聯</v>
      </c>
      <c r="C565">
        <f>[1]!'6581.TW-Price'</f>
        <v>90.2</v>
      </c>
      <c r="D565">
        <f>[1]!'6581.TW-OddPrice'</f>
        <v>90.4</v>
      </c>
      <c r="E565">
        <f>[1]!'6581.TW-TotalVolume'</f>
        <v>6</v>
      </c>
    </row>
    <row r="566" spans="1:5" x14ac:dyDescent="0.3">
      <c r="A566" t="str">
        <f>[1]!'2404.TW-ID'</f>
        <v>2404</v>
      </c>
      <c r="B566" t="str">
        <f>[1]!'2404.TW-Name'</f>
        <v>漢唐</v>
      </c>
      <c r="C566">
        <f>[1]!'2404.TW-Price'</f>
        <v>226.5</v>
      </c>
      <c r="D566">
        <f>[1]!'2404.TW-OddPrice'</f>
        <v>226</v>
      </c>
      <c r="E566">
        <f>[1]!'2404.TW-TotalVolume'</f>
        <v>247</v>
      </c>
    </row>
    <row r="567" spans="1:5" x14ac:dyDescent="0.3">
      <c r="A567" t="str">
        <f>[1]!'6672.TW-ID'</f>
        <v>6672</v>
      </c>
      <c r="B567" t="str">
        <f>[1]!'6672.TW-Name'</f>
        <v>騰輝電子-KY</v>
      </c>
      <c r="C567">
        <f>[1]!'6672.TW-Price'</f>
        <v>91.1</v>
      </c>
      <c r="D567">
        <f>[1]!'6672.TW-OddPrice'</f>
        <v>90.9</v>
      </c>
      <c r="E567">
        <f>[1]!'6672.TW-TotalVolume'</f>
        <v>247</v>
      </c>
    </row>
    <row r="568" spans="1:5" x14ac:dyDescent="0.3">
      <c r="A568" t="str">
        <f>[1]!'1215.TW-ID'</f>
        <v>1215</v>
      </c>
      <c r="B568" t="str">
        <f>[1]!'1215.TW-Name'</f>
        <v>卜蜂</v>
      </c>
      <c r="C568">
        <f>[1]!'1215.TW-Price'</f>
        <v>90.5</v>
      </c>
      <c r="D568">
        <f>[1]!'1215.TW-OddPrice'</f>
        <v>90.3</v>
      </c>
      <c r="E568">
        <f>[1]!'1215.TW-TotalVolume'</f>
        <v>244</v>
      </c>
    </row>
    <row r="569" spans="1:5" x14ac:dyDescent="0.3">
      <c r="A569" t="str">
        <f>[1]!'2027.TW-ID'</f>
        <v>2027</v>
      </c>
      <c r="B569" t="str">
        <f>[1]!'2027.TW-Name'</f>
        <v>大成鋼</v>
      </c>
      <c r="C569">
        <f>[1]!'2027.TW-Price'</f>
        <v>45.3</v>
      </c>
      <c r="D569">
        <f>[1]!'2027.TW-OddPrice'</f>
        <v>45.25</v>
      </c>
      <c r="E569">
        <f>[1]!'2027.TW-TotalVolume'</f>
        <v>952</v>
      </c>
    </row>
    <row r="570" spans="1:5" x14ac:dyDescent="0.3">
      <c r="A570" t="str">
        <f>[1]!'8016.TW-ID'</f>
        <v>8016</v>
      </c>
      <c r="B570" t="str">
        <f>[1]!'8016.TW-Name'</f>
        <v>矽創</v>
      </c>
      <c r="C570">
        <f>[1]!'8016.TW-Price'</f>
        <v>225</v>
      </c>
      <c r="D570">
        <f>[1]!'8016.TW-OddPrice'</f>
        <v>225.5</v>
      </c>
      <c r="E570">
        <f>[1]!'8016.TW-TotalVolume'</f>
        <v>220</v>
      </c>
    </row>
    <row r="571" spans="1:5" x14ac:dyDescent="0.3">
      <c r="A571" t="str">
        <f>[1]!'6451.TW-ID'</f>
        <v>6451</v>
      </c>
      <c r="B571" t="str">
        <f>[1]!'6451.TW-Name'</f>
        <v>訊芯-KY</v>
      </c>
      <c r="C571">
        <f>[1]!'6451.TW-Price'</f>
        <v>89.3</v>
      </c>
      <c r="D571">
        <f>[1]!'6451.TW-OddPrice'</f>
        <v>89.4</v>
      </c>
      <c r="E571">
        <f>[1]!'6451.TW-TotalVolume'</f>
        <v>145</v>
      </c>
    </row>
    <row r="572" spans="1:5" x14ac:dyDescent="0.3">
      <c r="A572" t="str">
        <f>[1]!'3022.TW-ID'</f>
        <v>3022</v>
      </c>
      <c r="B572" t="str">
        <f>[1]!'3022.TW-Name'</f>
        <v>威強電</v>
      </c>
      <c r="C572">
        <f>[1]!'3022.TW-Price'</f>
        <v>90.7</v>
      </c>
      <c r="D572">
        <f>[1]!'3022.TW-OddPrice'</f>
        <v>90.6</v>
      </c>
      <c r="E572">
        <f>[1]!'3022.TW-TotalVolume'</f>
        <v>337</v>
      </c>
    </row>
    <row r="573" spans="1:5" x14ac:dyDescent="0.3">
      <c r="A573" t="str">
        <f>[1]!'3008.TW-ID'</f>
        <v>3008</v>
      </c>
      <c r="B573" t="str">
        <f>[1]!'3008.TW-Name'</f>
        <v>大立光</v>
      </c>
      <c r="C573">
        <f>[1]!'3008.TW-Price'</f>
        <v>2265</v>
      </c>
      <c r="D573">
        <f>[1]!'3008.TW-OddPrice'</f>
        <v>2255</v>
      </c>
      <c r="E573">
        <f>[1]!'3008.TW-TotalVolume'</f>
        <v>120</v>
      </c>
    </row>
    <row r="574" spans="1:5" x14ac:dyDescent="0.3">
      <c r="A574" t="str">
        <f>[1]!'2832.TW-ID'</f>
        <v>2832</v>
      </c>
      <c r="B574" t="str">
        <f>[1]!'2832.TW-Name'</f>
        <v>台產</v>
      </c>
      <c r="C574">
        <f>[1]!'2832.TW-Price'</f>
        <v>22.35</v>
      </c>
      <c r="D574">
        <f>[1]!'2832.TW-OddPrice'</f>
        <v>22.35</v>
      </c>
      <c r="E574">
        <f>[1]!'2832.TW-TotalVolume'</f>
        <v>28</v>
      </c>
    </row>
    <row r="575" spans="1:5" x14ac:dyDescent="0.3">
      <c r="A575" t="str">
        <f>[1]!'5258.TW-ID'</f>
        <v>5258</v>
      </c>
      <c r="B575" t="str">
        <f>[1]!'5258.TW-Name'</f>
        <v>虹堡</v>
      </c>
      <c r="C575">
        <f>[1]!'5258.TW-Price'</f>
        <v>90.1</v>
      </c>
      <c r="D575">
        <f>[1]!'5258.TW-OddPrice'</f>
        <v>90.3</v>
      </c>
      <c r="E575">
        <f>[1]!'5258.TW-TotalVolume'</f>
        <v>1474</v>
      </c>
    </row>
    <row r="576" spans="1:5" x14ac:dyDescent="0.3">
      <c r="A576" t="str">
        <f>[1]!'2421.TW-ID'</f>
        <v>2421</v>
      </c>
      <c r="B576" t="str">
        <f>[1]!'2421.TW-Name'</f>
        <v>建準</v>
      </c>
      <c r="C576">
        <f>[1]!'2421.TW-Price'</f>
        <v>86.3</v>
      </c>
      <c r="D576">
        <f>[1]!'2421.TW-OddPrice'</f>
        <v>86.3</v>
      </c>
      <c r="E576">
        <f>[1]!'2421.TW-TotalVolume'</f>
        <v>16429</v>
      </c>
    </row>
    <row r="577" spans="1:5" x14ac:dyDescent="0.3">
      <c r="A577" t="str">
        <f>[1]!'2882.TW-ID'</f>
        <v>2882</v>
      </c>
      <c r="B577" t="str">
        <f>[1]!'2882.TW-Name'</f>
        <v>國泰金</v>
      </c>
      <c r="C577">
        <f>[1]!'2882.TW-Price'</f>
        <v>45.2</v>
      </c>
      <c r="D577">
        <f>[1]!'2882.TW-OddPrice'</f>
        <v>45.1</v>
      </c>
      <c r="E577">
        <f>[1]!'2882.TW-TotalVolume'</f>
        <v>11795</v>
      </c>
    </row>
    <row r="578" spans="1:5" x14ac:dyDescent="0.3">
      <c r="A578" t="str">
        <f>[1]!'2107.TW-ID'</f>
        <v>2107</v>
      </c>
      <c r="B578" t="str">
        <f>[1]!'2107.TW-Name'</f>
        <v>厚生</v>
      </c>
      <c r="C578">
        <f>[1]!'2107.TW-Price'</f>
        <v>21.75</v>
      </c>
      <c r="D578">
        <f>[1]!'2107.TW-OddPrice'</f>
        <v>21.85</v>
      </c>
      <c r="E578">
        <f>[1]!'2107.TW-TotalVolume'</f>
        <v>5</v>
      </c>
    </row>
    <row r="579" spans="1:5" x14ac:dyDescent="0.3">
      <c r="A579" t="str">
        <f>[1]!'2417.TW-ID'</f>
        <v>2417</v>
      </c>
      <c r="B579" t="str">
        <f>[1]!'2417.TW-Name'</f>
        <v>圓剛</v>
      </c>
      <c r="C579">
        <f>[1]!'2417.TW-Price'</f>
        <v>21.9</v>
      </c>
      <c r="D579">
        <f>[1]!'2417.TW-OddPrice'</f>
        <v>21.9</v>
      </c>
      <c r="E579">
        <f>[1]!'2417.TW-TotalVolume'</f>
        <v>70</v>
      </c>
    </row>
    <row r="580" spans="1:5" x14ac:dyDescent="0.3">
      <c r="A580" t="str">
        <f>[1]!'3010.TW-ID'</f>
        <v>3010</v>
      </c>
      <c r="B580" t="str">
        <f>[1]!'3010.TW-Name'</f>
        <v>華立</v>
      </c>
      <c r="C580">
        <f>[1]!'3010.TW-Price'</f>
        <v>86.6</v>
      </c>
      <c r="D580">
        <f>[1]!'3010.TW-OddPrice'</f>
        <v>86.7</v>
      </c>
      <c r="E580">
        <f>[1]!'3010.TW-TotalVolume'</f>
        <v>128</v>
      </c>
    </row>
    <row r="581" spans="1:5" x14ac:dyDescent="0.3">
      <c r="A581" t="str">
        <f>[1]!'3312.TW-ID'</f>
        <v>3312</v>
      </c>
      <c r="B581" t="str">
        <f>[1]!'3312.TW-Name'</f>
        <v>弘憶股</v>
      </c>
      <c r="C581">
        <f>[1]!'3312.TW-Price'</f>
        <v>21.5</v>
      </c>
      <c r="D581">
        <f>[1]!'3312.TW-OddPrice'</f>
        <v>21.5</v>
      </c>
      <c r="E581">
        <f>[1]!'3312.TW-TotalVolume'</f>
        <v>82</v>
      </c>
    </row>
    <row r="582" spans="1:5" x14ac:dyDescent="0.3">
      <c r="A582" t="str">
        <f>[1]!'4137.TW-ID'</f>
        <v>4137</v>
      </c>
      <c r="B582" t="str">
        <f>[1]!'4137.TW-Name'</f>
        <v>麗豐-KY</v>
      </c>
      <c r="C582">
        <f>[1]!'4137.TW-Price'</f>
        <v>217.5</v>
      </c>
      <c r="D582">
        <f>[1]!'4137.TW-OddPrice'</f>
        <v>218</v>
      </c>
      <c r="E582">
        <f>[1]!'4137.TW-TotalVolume'</f>
        <v>89</v>
      </c>
    </row>
    <row r="583" spans="1:5" x14ac:dyDescent="0.3">
      <c r="A583" t="str">
        <f>[1]!'2059.TW-ID'</f>
        <v>2059</v>
      </c>
      <c r="B583" t="str">
        <f>[1]!'2059.TW-Name'</f>
        <v>川湖</v>
      </c>
      <c r="C583">
        <f>[1]!'2059.TW-Price'</f>
        <v>427.5</v>
      </c>
      <c r="D583">
        <f>[1]!'2059.TW-OddPrice'</f>
        <v>429.5</v>
      </c>
      <c r="E583">
        <f>[1]!'2059.TW-TotalVolume'</f>
        <v>645</v>
      </c>
    </row>
    <row r="584" spans="1:5" x14ac:dyDescent="0.3">
      <c r="A584" t="str">
        <f>[1]!'6282.TW-ID'</f>
        <v>6282</v>
      </c>
      <c r="B584" t="str">
        <f>[1]!'6282.TW-Name'</f>
        <v>康舒</v>
      </c>
      <c r="C584">
        <f>[1]!'6282.TW-Price'</f>
        <v>44.6</v>
      </c>
      <c r="D584">
        <f>[1]!'6282.TW-OddPrice'</f>
        <v>44.5</v>
      </c>
      <c r="E584">
        <f>[1]!'6282.TW-TotalVolume'</f>
        <v>14473</v>
      </c>
    </row>
    <row r="585" spans="1:5" x14ac:dyDescent="0.3">
      <c r="A585" t="str">
        <f>[1]!'6670.TW-ID'</f>
        <v>6670</v>
      </c>
      <c r="B585" t="str">
        <f>[1]!'6670.TW-Name'</f>
        <v>復盛應用</v>
      </c>
      <c r="C585">
        <f>[1]!'6670.TW-Price'</f>
        <v>211.5</v>
      </c>
      <c r="D585" t="str">
        <f>[1]!'6670.TW-OddPrice'</f>
        <v>--</v>
      </c>
      <c r="E585">
        <f>[1]!'6670.TW-TotalVolume'</f>
        <v>10</v>
      </c>
    </row>
    <row r="586" spans="1:5" x14ac:dyDescent="0.3">
      <c r="A586" t="str">
        <f>[1]!'2399.TW-ID'</f>
        <v>2399</v>
      </c>
      <c r="B586" t="str">
        <f>[1]!'2399.TW-Name'</f>
        <v>映泰</v>
      </c>
      <c r="C586">
        <f>[1]!'2399.TW-Price'</f>
        <v>20.399999999999999</v>
      </c>
      <c r="D586">
        <f>[1]!'2399.TW-OddPrice'</f>
        <v>20.399999999999999</v>
      </c>
      <c r="E586">
        <f>[1]!'2399.TW-TotalVolume'</f>
        <v>2868</v>
      </c>
    </row>
    <row r="587" spans="1:5" x14ac:dyDescent="0.3">
      <c r="A587" t="str">
        <f>[1]!'9925.TW-ID'</f>
        <v>9925</v>
      </c>
      <c r="B587" t="str">
        <f>[1]!'9925.TW-Name'</f>
        <v>新保</v>
      </c>
      <c r="C587">
        <f>[1]!'9925.TW-Price'</f>
        <v>41.95</v>
      </c>
      <c r="D587">
        <f>[1]!'9925.TW-OddPrice'</f>
        <v>41.8</v>
      </c>
      <c r="E587">
        <f>[1]!'9925.TW-TotalVolume'</f>
        <v>100</v>
      </c>
    </row>
    <row r="588" spans="1:5" x14ac:dyDescent="0.3">
      <c r="A588" t="str">
        <f>[1]!'6756.TW-ID'</f>
        <v>6756</v>
      </c>
      <c r="B588" t="str">
        <f>[1]!'6756.TW-Name'</f>
        <v>威鋒電子</v>
      </c>
      <c r="C588">
        <f>[1]!'6756.TW-Price'</f>
        <v>207.5</v>
      </c>
      <c r="D588">
        <f>[1]!'6756.TW-OddPrice'</f>
        <v>207.5</v>
      </c>
      <c r="E588">
        <f>[1]!'6756.TW-TotalVolume'</f>
        <v>30</v>
      </c>
    </row>
    <row r="589" spans="1:5" x14ac:dyDescent="0.3">
      <c r="A589" t="str">
        <f>[1]!'3209.TW-ID'</f>
        <v>3209</v>
      </c>
      <c r="B589" t="str">
        <f>[1]!'3209.TW-Name'</f>
        <v>全科</v>
      </c>
      <c r="C589">
        <f>[1]!'3209.TW-Price'</f>
        <v>41.8</v>
      </c>
      <c r="D589">
        <f>[1]!'3209.TW-OddPrice'</f>
        <v>41.85</v>
      </c>
      <c r="E589">
        <f>[1]!'3209.TW-TotalVolume'</f>
        <v>240</v>
      </c>
    </row>
    <row r="590" spans="1:5" x14ac:dyDescent="0.3">
      <c r="A590" t="str">
        <f>[1]!'1227.TW-ID'</f>
        <v>1227</v>
      </c>
      <c r="B590" t="str">
        <f>[1]!'1227.TW-Name'</f>
        <v>佳格</v>
      </c>
      <c r="C590">
        <f>[1]!'1227.TW-Price'</f>
        <v>41.4</v>
      </c>
      <c r="D590">
        <f>[1]!'1227.TW-OddPrice'</f>
        <v>41.3</v>
      </c>
      <c r="E590">
        <f>[1]!'1227.TW-TotalVolume'</f>
        <v>59</v>
      </c>
    </row>
    <row r="591" spans="1:5" x14ac:dyDescent="0.3">
      <c r="A591" t="str">
        <f>[1]!'1526.TW-ID'</f>
        <v>1526</v>
      </c>
      <c r="B591" t="str">
        <f>[1]!'1526.TW-Name'</f>
        <v>日馳</v>
      </c>
      <c r="C591">
        <f>[1]!'1526.TW-Price'</f>
        <v>41</v>
      </c>
      <c r="D591">
        <f>[1]!'1526.TW-OddPrice'</f>
        <v>41.2</v>
      </c>
      <c r="E591">
        <f>[1]!'1526.TW-TotalVolume'</f>
        <v>23</v>
      </c>
    </row>
    <row r="592" spans="1:5" x14ac:dyDescent="0.3">
      <c r="A592" t="str">
        <f>[1]!'1516.TW-ID'</f>
        <v>1516</v>
      </c>
      <c r="B592" t="str">
        <f>[1]!'1516.TW-Name'</f>
        <v>川飛</v>
      </c>
      <c r="C592">
        <f>[1]!'1516.TW-Price'</f>
        <v>20.6</v>
      </c>
      <c r="D592">
        <f>[1]!'1516.TW-OddPrice'</f>
        <v>20.8</v>
      </c>
      <c r="E592">
        <f>[1]!'1516.TW-TotalVolume'</f>
        <v>6</v>
      </c>
    </row>
    <row r="593" spans="1:5" x14ac:dyDescent="0.3">
      <c r="A593" t="str">
        <f>[1]!'3346.TW-ID'</f>
        <v>3346</v>
      </c>
      <c r="B593" t="str">
        <f>[1]!'3346.TW-Name'</f>
        <v>麗清</v>
      </c>
      <c r="C593">
        <f>[1]!'3346.TW-Price'</f>
        <v>41.3</v>
      </c>
      <c r="D593">
        <f>[1]!'3346.TW-OddPrice'</f>
        <v>41.25</v>
      </c>
      <c r="E593">
        <f>[1]!'3346.TW-TotalVolume'</f>
        <v>128</v>
      </c>
    </row>
    <row r="594" spans="1:5" x14ac:dyDescent="0.3">
      <c r="A594" t="str">
        <f>[1]!'1711.TW-ID'</f>
        <v>1711</v>
      </c>
      <c r="B594" t="str">
        <f>[1]!'1711.TW-Name'</f>
        <v>永光</v>
      </c>
      <c r="C594">
        <f>[1]!'1711.TW-Price'</f>
        <v>20.149999999999999</v>
      </c>
      <c r="D594">
        <f>[1]!'1711.TW-OddPrice'</f>
        <v>20.3</v>
      </c>
      <c r="E594">
        <f>[1]!'1711.TW-TotalVolume'</f>
        <v>239</v>
      </c>
    </row>
    <row r="595" spans="1:5" x14ac:dyDescent="0.3">
      <c r="A595" t="str">
        <f>[1]!'2395.TW-ID'</f>
        <v>2395</v>
      </c>
      <c r="B595" t="str">
        <f>[1]!'2395.TW-Name'</f>
        <v>研華</v>
      </c>
      <c r="C595">
        <f>[1]!'2395.TW-Price'</f>
        <v>401.5</v>
      </c>
      <c r="D595">
        <f>[1]!'2395.TW-OddPrice'</f>
        <v>402</v>
      </c>
      <c r="E595">
        <f>[1]!'2395.TW-TotalVolume'</f>
        <v>177</v>
      </c>
    </row>
    <row r="596" spans="1:5" x14ac:dyDescent="0.3">
      <c r="A596" t="str">
        <f>[1]!'8213.TW-ID'</f>
        <v>8213</v>
      </c>
      <c r="B596" t="str">
        <f>[1]!'8213.TW-Name'</f>
        <v>志超</v>
      </c>
      <c r="C596">
        <f>[1]!'8213.TW-Price'</f>
        <v>40.950000000000003</v>
      </c>
      <c r="D596">
        <f>[1]!'8213.TW-OddPrice'</f>
        <v>41</v>
      </c>
      <c r="E596">
        <f>[1]!'8213.TW-TotalVolume'</f>
        <v>819</v>
      </c>
    </row>
    <row r="597" spans="1:5" x14ac:dyDescent="0.3">
      <c r="A597" t="str">
        <f>[1]!'9907.TW-ID'</f>
        <v>9907</v>
      </c>
      <c r="B597" t="str">
        <f>[1]!'9907.TW-Name'</f>
        <v>統一實</v>
      </c>
      <c r="C597">
        <f>[1]!'9907.TW-Price'</f>
        <v>19.5</v>
      </c>
      <c r="D597">
        <f>[1]!'9907.TW-OddPrice'</f>
        <v>19.600000000000001</v>
      </c>
      <c r="E597">
        <f>[1]!'9907.TW-TotalVolume'</f>
        <v>656</v>
      </c>
    </row>
    <row r="598" spans="1:5" x14ac:dyDescent="0.3">
      <c r="A598" t="str">
        <f>[1]!'2101.TW-ID'</f>
        <v>2101</v>
      </c>
      <c r="B598" t="str">
        <f>[1]!'2101.TW-Name'</f>
        <v>南港</v>
      </c>
      <c r="C598">
        <f>[1]!'2101.TW-Price'</f>
        <v>38.799999999999997</v>
      </c>
      <c r="D598">
        <f>[1]!'2101.TW-OddPrice'</f>
        <v>38.75</v>
      </c>
      <c r="E598">
        <f>[1]!'2101.TW-TotalVolume'</f>
        <v>90</v>
      </c>
    </row>
    <row r="599" spans="1:5" x14ac:dyDescent="0.3">
      <c r="A599" t="str">
        <f>[1]!'5222.TW-ID'</f>
        <v>5222</v>
      </c>
      <c r="B599" t="str">
        <f>[1]!'5222.TW-Name'</f>
        <v>全訊</v>
      </c>
      <c r="C599">
        <f>[1]!'5222.TW-Price'</f>
        <v>196</v>
      </c>
      <c r="D599">
        <f>[1]!'5222.TW-OddPrice'</f>
        <v>196.5</v>
      </c>
      <c r="E599">
        <f>[1]!'5222.TW-TotalVolume'</f>
        <v>188</v>
      </c>
    </row>
    <row r="600" spans="1:5" x14ac:dyDescent="0.3">
      <c r="A600" t="str">
        <f>[1]!'5434.TW-ID'</f>
        <v>5434</v>
      </c>
      <c r="B600" t="str">
        <f>[1]!'5434.TW-Name'</f>
        <v>崇越</v>
      </c>
      <c r="C600">
        <f>[1]!'5434.TW-Price'</f>
        <v>195.5</v>
      </c>
      <c r="D600">
        <f>[1]!'5434.TW-OddPrice'</f>
        <v>195.5</v>
      </c>
      <c r="E600">
        <f>[1]!'5434.TW-TotalVolume'</f>
        <v>75</v>
      </c>
    </row>
    <row r="601" spans="1:5" x14ac:dyDescent="0.3">
      <c r="A601" t="str">
        <f>[1]!'2069.TW-ID'</f>
        <v>2069</v>
      </c>
      <c r="B601" t="str">
        <f>[1]!'2069.TW-Name'</f>
        <v>運錩</v>
      </c>
      <c r="C601">
        <f>[1]!'2069.TW-Price'</f>
        <v>19.149999999999999</v>
      </c>
      <c r="D601">
        <f>[1]!'2069.TW-OddPrice'</f>
        <v>19.149999999999999</v>
      </c>
      <c r="E601">
        <f>[1]!'2069.TW-TotalVolume'</f>
        <v>22</v>
      </c>
    </row>
    <row r="602" spans="1:5" x14ac:dyDescent="0.3">
      <c r="A602" t="str">
        <f>[1]!'5288.TW-ID'</f>
        <v>5288</v>
      </c>
      <c r="B602" t="str">
        <f>[1]!'5288.TW-Name'</f>
        <v>豐祥-KY</v>
      </c>
      <c r="C602">
        <f>[1]!'5288.TW-Price'</f>
        <v>196</v>
      </c>
      <c r="D602">
        <f>[1]!'5288.TW-OddPrice'</f>
        <v>193</v>
      </c>
      <c r="E602">
        <f>[1]!'5288.TW-TotalVolume'</f>
        <v>17</v>
      </c>
    </row>
    <row r="603" spans="1:5" x14ac:dyDescent="0.3">
      <c r="A603" t="str">
        <f>[1]!'2636.TW-ID'</f>
        <v>2636</v>
      </c>
      <c r="B603" t="str">
        <f>[1]!'2636.TW-Name'</f>
        <v>台驊投控</v>
      </c>
      <c r="C603">
        <f>[1]!'2636.TW-Price'</f>
        <v>71.400000000000006</v>
      </c>
      <c r="D603">
        <f>[1]!'2636.TW-OddPrice'</f>
        <v>71.3</v>
      </c>
      <c r="E603">
        <f>[1]!'2636.TW-TotalVolume'</f>
        <v>593</v>
      </c>
    </row>
    <row r="604" spans="1:5" x14ac:dyDescent="0.3">
      <c r="A604" t="str">
        <f>[1]!'6456.TW-ID'</f>
        <v>6456</v>
      </c>
      <c r="B604" t="str">
        <f>[1]!'6456.TW-Name'</f>
        <v>GIS-KY</v>
      </c>
      <c r="C604">
        <f>[1]!'6456.TW-Price'</f>
        <v>75.400000000000006</v>
      </c>
      <c r="D604">
        <f>[1]!'6456.TW-OddPrice'</f>
        <v>75.5</v>
      </c>
      <c r="E604">
        <f>[1]!'6456.TW-TotalVolume'</f>
        <v>347</v>
      </c>
    </row>
    <row r="605" spans="1:5" x14ac:dyDescent="0.3">
      <c r="A605" t="str">
        <f>[1]!'6192.TW-ID'</f>
        <v>6192</v>
      </c>
      <c r="B605" t="str">
        <f>[1]!'6192.TW-Name'</f>
        <v>巨路</v>
      </c>
      <c r="C605">
        <f>[1]!'6192.TW-Price'</f>
        <v>74.3</v>
      </c>
      <c r="D605">
        <f>[1]!'6192.TW-OddPrice'</f>
        <v>74.900000000000006</v>
      </c>
      <c r="E605">
        <f>[1]!'6192.TW-TotalVolume'</f>
        <v>49</v>
      </c>
    </row>
    <row r="606" spans="1:5" x14ac:dyDescent="0.3">
      <c r="A606" t="str">
        <f>[1]!'6525.TW-ID'</f>
        <v>6525</v>
      </c>
      <c r="B606" t="str">
        <f>[1]!'6525.TW-Name'</f>
        <v>捷敏-KY</v>
      </c>
      <c r="C606">
        <f>[1]!'6525.TW-Price'</f>
        <v>75.8</v>
      </c>
      <c r="D606">
        <f>[1]!'6525.TW-OddPrice'</f>
        <v>76</v>
      </c>
      <c r="E606">
        <f>[1]!'6525.TW-TotalVolume'</f>
        <v>41</v>
      </c>
    </row>
    <row r="607" spans="1:5" x14ac:dyDescent="0.3">
      <c r="A607" t="str">
        <f>[1]!'1457.TW-ID'</f>
        <v>1457</v>
      </c>
      <c r="B607" t="str">
        <f>[1]!'1457.TW-Name'</f>
        <v>宜進</v>
      </c>
      <c r="C607">
        <f>[1]!'1457.TW-Price'</f>
        <v>18.55</v>
      </c>
      <c r="D607">
        <f>[1]!'1457.TW-OddPrice'</f>
        <v>18.55</v>
      </c>
      <c r="E607">
        <f>[1]!'1457.TW-TotalVolume'</f>
        <v>98</v>
      </c>
    </row>
    <row r="608" spans="1:5" x14ac:dyDescent="0.3">
      <c r="A608" t="str">
        <f>[1]!'3454.TW-ID'</f>
        <v>3454</v>
      </c>
      <c r="B608" t="str">
        <f>[1]!'3454.TW-Name'</f>
        <v>晶睿</v>
      </c>
      <c r="C608">
        <f>[1]!'3454.TW-Price'</f>
        <v>184</v>
      </c>
      <c r="D608">
        <f>[1]!'3454.TW-OddPrice'</f>
        <v>183.5</v>
      </c>
      <c r="E608">
        <f>[1]!'3454.TW-TotalVolume'</f>
        <v>414</v>
      </c>
    </row>
    <row r="609" spans="1:5" x14ac:dyDescent="0.3">
      <c r="A609" t="str">
        <f>[1]!'8011.TW-ID'</f>
        <v>8011</v>
      </c>
      <c r="B609" t="str">
        <f>[1]!'8011.TW-Name'</f>
        <v>台通</v>
      </c>
      <c r="C609">
        <f>[1]!'8011.TW-Price'</f>
        <v>18.55</v>
      </c>
      <c r="D609">
        <f>[1]!'8011.TW-OddPrice'</f>
        <v>18.55</v>
      </c>
      <c r="E609">
        <f>[1]!'8011.TW-TotalVolume'</f>
        <v>773</v>
      </c>
    </row>
    <row r="610" spans="1:5" x14ac:dyDescent="0.3">
      <c r="A610" t="str">
        <f>[1]!'6230.TW-ID'</f>
        <v>6230</v>
      </c>
      <c r="B610" t="str">
        <f>[1]!'6230.TW-Name'</f>
        <v>尼得科超眾</v>
      </c>
      <c r="C610">
        <f>[1]!'6230.TW-Price'</f>
        <v>181</v>
      </c>
      <c r="D610">
        <f>[1]!'6230.TW-OddPrice'</f>
        <v>182</v>
      </c>
      <c r="E610">
        <f>[1]!'6230.TW-TotalVolume'</f>
        <v>19</v>
      </c>
    </row>
    <row r="611" spans="1:5" x14ac:dyDescent="0.3">
      <c r="A611" t="str">
        <f>[1]!'2887.TW-ID'</f>
        <v>2887</v>
      </c>
      <c r="B611" t="str">
        <f>[1]!'2887.TW-Name'</f>
        <v>台新金</v>
      </c>
      <c r="C611">
        <f>[1]!'2887.TW-Price'</f>
        <v>18.399999999999999</v>
      </c>
      <c r="D611">
        <f>[1]!'2887.TW-OddPrice'</f>
        <v>18.45</v>
      </c>
      <c r="E611">
        <f>[1]!'2887.TW-TotalVolume'</f>
        <v>1676</v>
      </c>
    </row>
    <row r="612" spans="1:5" x14ac:dyDescent="0.3">
      <c r="A612" t="str">
        <f>[1]!'2426.TW-ID'</f>
        <v>2426</v>
      </c>
      <c r="B612" t="str">
        <f>[1]!'2426.TW-Name'</f>
        <v>鼎元</v>
      </c>
      <c r="C612">
        <f>[1]!'2426.TW-Price'</f>
        <v>18.25</v>
      </c>
      <c r="D612">
        <f>[1]!'2426.TW-OddPrice'</f>
        <v>18.149999999999999</v>
      </c>
      <c r="E612">
        <f>[1]!'2426.TW-TotalVolume'</f>
        <v>45</v>
      </c>
    </row>
    <row r="613" spans="1:5" x14ac:dyDescent="0.3">
      <c r="A613" t="str">
        <f>[1]!'9919.TW-ID'</f>
        <v>9919</v>
      </c>
      <c r="B613" t="str">
        <f>[1]!'9919.TW-Name'</f>
        <v>康那香</v>
      </c>
      <c r="C613">
        <f>[1]!'9919.TW-Price'</f>
        <v>18.149999999999999</v>
      </c>
      <c r="D613">
        <f>[1]!'9919.TW-OddPrice'</f>
        <v>18.5</v>
      </c>
      <c r="E613">
        <f>[1]!'9919.TW-TotalVolume'</f>
        <v>1694</v>
      </c>
    </row>
    <row r="614" spans="1:5" x14ac:dyDescent="0.3">
      <c r="A614" t="str">
        <f>[1]!'2911.TW-ID'</f>
        <v>2911</v>
      </c>
      <c r="B614" t="str">
        <f>[1]!'2911.TW-Name'</f>
        <v>麗嬰房</v>
      </c>
      <c r="C614">
        <f>[1]!'2911.TW-Price'</f>
        <v>7.15</v>
      </c>
      <c r="D614">
        <f>[1]!'2911.TW-OddPrice'</f>
        <v>7.21</v>
      </c>
      <c r="E614">
        <f>[1]!'2911.TW-TotalVolume'</f>
        <v>1</v>
      </c>
    </row>
    <row r="615" spans="1:5" x14ac:dyDescent="0.3">
      <c r="A615" t="str">
        <f>[1]!'2809.TW-ID'</f>
        <v>2809</v>
      </c>
      <c r="B615" t="str">
        <f>[1]!'2809.TW-Name'</f>
        <v>京城銀</v>
      </c>
      <c r="C615">
        <f>[1]!'2809.TW-Price'</f>
        <v>35.299999999999997</v>
      </c>
      <c r="D615">
        <f>[1]!'2809.TW-OddPrice'</f>
        <v>35.4</v>
      </c>
      <c r="E615">
        <f>[1]!'2809.TW-TotalVolume'</f>
        <v>130</v>
      </c>
    </row>
    <row r="616" spans="1:5" x14ac:dyDescent="0.3">
      <c r="A616" t="str">
        <f>[1]!'1452.TW-ID'</f>
        <v>1452</v>
      </c>
      <c r="B616" t="str">
        <f>[1]!'1452.TW-Name'</f>
        <v>宏益</v>
      </c>
      <c r="C616">
        <f>[1]!'1452.TW-Price'</f>
        <v>17.600000000000001</v>
      </c>
      <c r="D616">
        <f>[1]!'1452.TW-OddPrice'</f>
        <v>17.45</v>
      </c>
      <c r="E616">
        <f>[1]!'1452.TW-TotalVolume'</f>
        <v>13</v>
      </c>
    </row>
    <row r="617" spans="1:5" x14ac:dyDescent="0.3">
      <c r="A617" t="str">
        <f>[1]!'2497.TW-ID'</f>
        <v>2497</v>
      </c>
      <c r="B617" t="str">
        <f>[1]!'2497.TW-Name'</f>
        <v>怡利電</v>
      </c>
      <c r="C617">
        <f>[1]!'2497.TW-Price'</f>
        <v>70.900000000000006</v>
      </c>
      <c r="D617">
        <f>[1]!'2497.TW-OddPrice'</f>
        <v>70.599999999999994</v>
      </c>
      <c r="E617">
        <f>[1]!'2497.TW-TotalVolume'</f>
        <v>147</v>
      </c>
    </row>
    <row r="618" spans="1:5" x14ac:dyDescent="0.3">
      <c r="A618" t="str">
        <f>[1]!'1707.TW-ID'</f>
        <v>1707</v>
      </c>
      <c r="B618" t="str">
        <f>[1]!'1707.TW-Name'</f>
        <v>葡萄王</v>
      </c>
      <c r="C618">
        <f>[1]!'1707.TW-Price'</f>
        <v>176</v>
      </c>
      <c r="D618">
        <f>[1]!'1707.TW-OddPrice'</f>
        <v>177</v>
      </c>
      <c r="E618">
        <f>[1]!'1707.TW-TotalVolume'</f>
        <v>16</v>
      </c>
    </row>
    <row r="619" spans="1:5" x14ac:dyDescent="0.3">
      <c r="A619" t="str">
        <f>[1]!'9945.TW-ID'</f>
        <v>9945</v>
      </c>
      <c r="B619" t="str">
        <f>[1]!'9945.TW-Name'</f>
        <v>潤泰新</v>
      </c>
      <c r="C619">
        <f>[1]!'9945.TW-Price'</f>
        <v>34.85</v>
      </c>
      <c r="D619">
        <f>[1]!'9945.TW-OddPrice'</f>
        <v>34.950000000000003</v>
      </c>
      <c r="E619">
        <f>[1]!'9945.TW-TotalVolume'</f>
        <v>1083</v>
      </c>
    </row>
    <row r="620" spans="1:5" x14ac:dyDescent="0.3">
      <c r="A620" t="str">
        <f>[1]!'3035.TW-ID'</f>
        <v>3035</v>
      </c>
      <c r="B620" t="str">
        <f>[1]!'3035.TW-Name'</f>
        <v>智原</v>
      </c>
      <c r="C620">
        <f>[1]!'3035.TW-Price'</f>
        <v>174</v>
      </c>
      <c r="D620">
        <f>[1]!'3035.TW-OddPrice'</f>
        <v>174.5</v>
      </c>
      <c r="E620">
        <f>[1]!'3035.TW-TotalVolume'</f>
        <v>6973</v>
      </c>
    </row>
    <row r="621" spans="1:5" x14ac:dyDescent="0.3">
      <c r="A621" t="str">
        <f>[1]!'2890.TW-ID'</f>
        <v>2890</v>
      </c>
      <c r="B621" t="str">
        <f>[1]!'2890.TW-Name'</f>
        <v>永豐金</v>
      </c>
      <c r="C621">
        <f>[1]!'2890.TW-Price'</f>
        <v>17.25</v>
      </c>
      <c r="D621">
        <f>[1]!'2890.TW-OddPrice'</f>
        <v>17.2</v>
      </c>
      <c r="E621">
        <f>[1]!'2890.TW-TotalVolume'</f>
        <v>1704</v>
      </c>
    </row>
    <row r="622" spans="1:5" x14ac:dyDescent="0.3">
      <c r="A622" t="str">
        <f>[1]!'6689.TW-ID'</f>
        <v>6689</v>
      </c>
      <c r="B622" t="str">
        <f>[1]!'6689.TW-Name'</f>
        <v>伊雲谷</v>
      </c>
      <c r="C622">
        <f>[1]!'6689.TW-Price'</f>
        <v>163</v>
      </c>
      <c r="D622">
        <f>[1]!'6689.TW-OddPrice'</f>
        <v>163</v>
      </c>
      <c r="E622">
        <f>[1]!'6689.TW-TotalVolume'</f>
        <v>1061</v>
      </c>
    </row>
    <row r="623" spans="1:5" x14ac:dyDescent="0.3">
      <c r="A623" t="str">
        <f>[1]!'1432.TW-ID'</f>
        <v>1432</v>
      </c>
      <c r="B623" t="str">
        <f>[1]!'1432.TW-Name'</f>
        <v>大魯閣</v>
      </c>
      <c r="C623">
        <f>[1]!'1432.TW-Price'</f>
        <v>16.850000000000001</v>
      </c>
      <c r="D623">
        <f>[1]!'1432.TW-OddPrice'</f>
        <v>16.75</v>
      </c>
      <c r="E623">
        <f>[1]!'1432.TW-TotalVolume'</f>
        <v>175</v>
      </c>
    </row>
    <row r="624" spans="1:5" x14ac:dyDescent="0.3">
      <c r="A624" t="str">
        <f>[1]!'1737.TW-ID'</f>
        <v>1737</v>
      </c>
      <c r="B624" t="str">
        <f>[1]!'1737.TW-Name'</f>
        <v>臺鹽</v>
      </c>
      <c r="C624">
        <f>[1]!'1737.TW-Price'</f>
        <v>33.85</v>
      </c>
      <c r="D624">
        <f>[1]!'1737.TW-OddPrice'</f>
        <v>33.85</v>
      </c>
      <c r="E624">
        <f>[1]!'1737.TW-TotalVolume'</f>
        <v>11</v>
      </c>
    </row>
    <row r="625" spans="1:5" x14ac:dyDescent="0.3">
      <c r="A625" t="str">
        <f>[1]!'1418.TW-ID'</f>
        <v>1418</v>
      </c>
      <c r="B625" t="str">
        <f>[1]!'1418.TW-Name'</f>
        <v>東華</v>
      </c>
      <c r="C625">
        <f>[1]!'1418.TW-Price'</f>
        <v>17.05</v>
      </c>
      <c r="D625">
        <f>[1]!'1418.TW-OddPrice'</f>
        <v>16.600000000000001</v>
      </c>
      <c r="E625">
        <f>[1]!'1418.TW-TotalVolume'</f>
        <v>7</v>
      </c>
    </row>
    <row r="626" spans="1:5" x14ac:dyDescent="0.3">
      <c r="A626" t="str">
        <f>[1]!'3036.TW-ID'</f>
        <v>3036</v>
      </c>
      <c r="B626" t="str">
        <f>[1]!'3036.TW-Name'</f>
        <v>文曄</v>
      </c>
      <c r="C626">
        <f>[1]!'3036.TW-Price'</f>
        <v>67.2</v>
      </c>
      <c r="D626">
        <f>[1]!'3036.TW-OddPrice'</f>
        <v>66.900000000000006</v>
      </c>
      <c r="E626">
        <f>[1]!'3036.TW-TotalVolume'</f>
        <v>443</v>
      </c>
    </row>
    <row r="627" spans="1:5" x14ac:dyDescent="0.3">
      <c r="A627" t="str">
        <f>[1]!'3296.TW-ID'</f>
        <v>3296</v>
      </c>
      <c r="B627" t="str">
        <f>[1]!'3296.TW-Name'</f>
        <v>勝德</v>
      </c>
      <c r="C627">
        <f>[1]!'3296.TW-Price'</f>
        <v>16.5</v>
      </c>
      <c r="D627">
        <f>[1]!'3296.TW-OddPrice'</f>
        <v>16.95</v>
      </c>
      <c r="E627">
        <f>[1]!'3296.TW-TotalVolume'</f>
        <v>32</v>
      </c>
    </row>
    <row r="628" spans="1:5" x14ac:dyDescent="0.3">
      <c r="A628" t="str">
        <f>[1]!'6214.TW-ID'</f>
        <v>6214</v>
      </c>
      <c r="B628" t="str">
        <f>[1]!'6214.TW-Name'</f>
        <v>精誠</v>
      </c>
      <c r="C628">
        <f>[1]!'6214.TW-Price'</f>
        <v>99.1</v>
      </c>
      <c r="D628">
        <f>[1]!'6214.TW-OddPrice'</f>
        <v>99.2</v>
      </c>
      <c r="E628">
        <f>[1]!'6214.TW-TotalVolume'</f>
        <v>353</v>
      </c>
    </row>
    <row r="629" spans="1:5" x14ac:dyDescent="0.3">
      <c r="A629" t="str">
        <f>[1]!'1442.TW-ID'</f>
        <v>1442</v>
      </c>
      <c r="B629" t="str">
        <f>[1]!'1442.TW-Name'</f>
        <v>名軒</v>
      </c>
      <c r="C629">
        <f>[1]!'1442.TW-Price'</f>
        <v>32.799999999999997</v>
      </c>
      <c r="D629">
        <f>[1]!'1442.TW-OddPrice'</f>
        <v>32.950000000000003</v>
      </c>
      <c r="E629">
        <f>[1]!'1442.TW-TotalVolume'</f>
        <v>70</v>
      </c>
    </row>
    <row r="630" spans="1:5" x14ac:dyDescent="0.3">
      <c r="A630" t="str">
        <f>[1]!'2471.TW-ID'</f>
        <v>2471</v>
      </c>
      <c r="B630" t="str">
        <f>[1]!'2471.TW-Name'</f>
        <v>資通</v>
      </c>
      <c r="C630">
        <f>[1]!'2471.TW-Price'</f>
        <v>65.900000000000006</v>
      </c>
      <c r="D630">
        <f>[1]!'2471.TW-OddPrice'</f>
        <v>65.599999999999994</v>
      </c>
      <c r="E630">
        <f>[1]!'2471.TW-TotalVolume'</f>
        <v>2587</v>
      </c>
    </row>
    <row r="631" spans="1:5" x14ac:dyDescent="0.3">
      <c r="A631" t="str">
        <f>[1]!'4164.TW-ID'</f>
        <v>4164</v>
      </c>
      <c r="B631" t="str">
        <f>[1]!'4164.TW-Name'</f>
        <v>承業醫</v>
      </c>
      <c r="C631">
        <f>[1]!'4164.TW-Price'</f>
        <v>64</v>
      </c>
      <c r="D631">
        <f>[1]!'4164.TW-OddPrice'</f>
        <v>63.8</v>
      </c>
      <c r="E631">
        <f>[1]!'4164.TW-TotalVolume'</f>
        <v>270</v>
      </c>
    </row>
    <row r="632" spans="1:5" x14ac:dyDescent="0.3">
      <c r="A632" t="str">
        <f>[1]!'1440.TW-ID'</f>
        <v>1440</v>
      </c>
      <c r="B632" t="str">
        <f>[1]!'1440.TW-Name'</f>
        <v>南紡</v>
      </c>
      <c r="C632">
        <f>[1]!'1440.TW-Price'</f>
        <v>16.2</v>
      </c>
      <c r="D632">
        <f>[1]!'1440.TW-OddPrice'</f>
        <v>16.25</v>
      </c>
      <c r="E632">
        <f>[1]!'1440.TW-TotalVolume'</f>
        <v>160</v>
      </c>
    </row>
    <row r="633" spans="1:5" x14ac:dyDescent="0.3">
      <c r="A633" t="str">
        <f>[1]!'3056.TW-ID'</f>
        <v>3056</v>
      </c>
      <c r="B633" t="str">
        <f>[1]!'3056.TW-Name'</f>
        <v>總太</v>
      </c>
      <c r="C633">
        <f>[1]!'3056.TW-Price'</f>
        <v>48.8</v>
      </c>
      <c r="D633">
        <f>[1]!'3056.TW-OddPrice'</f>
        <v>49</v>
      </c>
      <c r="E633">
        <f>[1]!'3056.TW-TotalVolume'</f>
        <v>518</v>
      </c>
    </row>
    <row r="634" spans="1:5" x14ac:dyDescent="0.3">
      <c r="A634" t="str">
        <f>[1]!'1904.TW-ID'</f>
        <v>1904</v>
      </c>
      <c r="B634" t="str">
        <f>[1]!'1904.TW-Name'</f>
        <v>正隆</v>
      </c>
      <c r="C634">
        <f>[1]!'1904.TW-Price'</f>
        <v>31.75</v>
      </c>
      <c r="D634">
        <f>[1]!'1904.TW-OddPrice'</f>
        <v>31.85</v>
      </c>
      <c r="E634">
        <f>[1]!'1904.TW-TotalVolume'</f>
        <v>375</v>
      </c>
    </row>
    <row r="635" spans="1:5" x14ac:dyDescent="0.3">
      <c r="A635" t="str">
        <f>[1]!'3701.TW-ID'</f>
        <v>3701</v>
      </c>
      <c r="B635" t="str">
        <f>[1]!'3701.TW-Name'</f>
        <v>大眾控</v>
      </c>
      <c r="C635">
        <f>[1]!'3701.TW-Price'</f>
        <v>64</v>
      </c>
      <c r="D635">
        <f>[1]!'3701.TW-OddPrice'</f>
        <v>63.8</v>
      </c>
      <c r="E635">
        <f>[1]!'3701.TW-TotalVolume'</f>
        <v>416</v>
      </c>
    </row>
    <row r="636" spans="1:5" x14ac:dyDescent="0.3">
      <c r="A636" t="str">
        <f>[1]!'2493.TW-ID'</f>
        <v>2493</v>
      </c>
      <c r="B636" t="str">
        <f>[1]!'2493.TW-Name'</f>
        <v>揚博</v>
      </c>
      <c r="C636">
        <f>[1]!'2493.TW-Price'</f>
        <v>64.099999999999994</v>
      </c>
      <c r="D636">
        <f>[1]!'2493.TW-OddPrice'</f>
        <v>63.9</v>
      </c>
      <c r="E636">
        <f>[1]!'2493.TW-TotalVolume'</f>
        <v>101</v>
      </c>
    </row>
    <row r="637" spans="1:5" x14ac:dyDescent="0.3">
      <c r="A637" t="str">
        <f>[1]!'1809.TW-ID'</f>
        <v>1809</v>
      </c>
      <c r="B637" t="str">
        <f>[1]!'1809.TW-Name'</f>
        <v>中釉</v>
      </c>
      <c r="C637">
        <f>[1]!'1809.TW-Price'</f>
        <v>15.5</v>
      </c>
      <c r="D637">
        <f>[1]!'1809.TW-OddPrice'</f>
        <v>15.6</v>
      </c>
      <c r="E637">
        <f>[1]!'1809.TW-TotalVolume'</f>
        <v>813</v>
      </c>
    </row>
    <row r="638" spans="1:5" x14ac:dyDescent="0.3">
      <c r="A638" t="str">
        <f>[1]!'1229.TW-ID'</f>
        <v>1229</v>
      </c>
      <c r="B638" t="str">
        <f>[1]!'1229.TW-Name'</f>
        <v>聯華</v>
      </c>
      <c r="C638">
        <f>[1]!'1229.TW-Price'</f>
        <v>63.8</v>
      </c>
      <c r="D638">
        <f>[1]!'1229.TW-OddPrice'</f>
        <v>63.7</v>
      </c>
      <c r="E638">
        <f>[1]!'1229.TW-TotalVolume'</f>
        <v>1024</v>
      </c>
    </row>
    <row r="639" spans="1:5" x14ac:dyDescent="0.3">
      <c r="A639" t="str">
        <f>[1]!'2472.TW-ID'</f>
        <v>2472</v>
      </c>
      <c r="B639" t="str">
        <f>[1]!'2472.TW-Name'</f>
        <v>立隆電</v>
      </c>
      <c r="C639">
        <f>[1]!'2472.TW-Price'</f>
        <v>63</v>
      </c>
      <c r="D639">
        <f>[1]!'2472.TW-OddPrice'</f>
        <v>62.3</v>
      </c>
      <c r="E639">
        <f>[1]!'2472.TW-TotalVolume'</f>
        <v>222</v>
      </c>
    </row>
    <row r="640" spans="1:5" x14ac:dyDescent="0.3">
      <c r="A640" t="str">
        <f>[1]!'2106.TW-ID'</f>
        <v>2106</v>
      </c>
      <c r="B640" t="str">
        <f>[1]!'2106.TW-Name'</f>
        <v>建大</v>
      </c>
      <c r="C640">
        <f>[1]!'2106.TW-Price'</f>
        <v>30.9</v>
      </c>
      <c r="D640">
        <f>[1]!'2106.TW-OddPrice'</f>
        <v>30.9</v>
      </c>
      <c r="E640">
        <f>[1]!'2106.TW-TotalVolume'</f>
        <v>35</v>
      </c>
    </row>
    <row r="641" spans="1:5" x14ac:dyDescent="0.3">
      <c r="A641" t="str">
        <f>[1]!'3703.TW-ID'</f>
        <v>3703</v>
      </c>
      <c r="B641" t="str">
        <f>[1]!'3703.TW-Name'</f>
        <v>欣陸</v>
      </c>
      <c r="C641">
        <f>[1]!'3703.TW-Price'</f>
        <v>30.75</v>
      </c>
      <c r="D641">
        <f>[1]!'3703.TW-OddPrice'</f>
        <v>30.9</v>
      </c>
      <c r="E641">
        <f>[1]!'3703.TW-TotalVolume'</f>
        <v>203</v>
      </c>
    </row>
    <row r="642" spans="1:5" x14ac:dyDescent="0.3">
      <c r="A642" t="str">
        <f>[1]!'1231.TW-ID'</f>
        <v>1231</v>
      </c>
      <c r="B642" t="str">
        <f>[1]!'1231.TW-Name'</f>
        <v>聯華食</v>
      </c>
      <c r="C642">
        <f>[1]!'1231.TW-Price'</f>
        <v>91.2</v>
      </c>
      <c r="D642">
        <f>[1]!'1231.TW-OddPrice'</f>
        <v>91.6</v>
      </c>
      <c r="E642">
        <f>[1]!'1231.TW-TotalVolume'</f>
        <v>29</v>
      </c>
    </row>
    <row r="643" spans="1:5" x14ac:dyDescent="0.3">
      <c r="A643" t="str">
        <f>[1]!'2211.TW-ID'</f>
        <v>2211</v>
      </c>
      <c r="B643" t="str">
        <f>[1]!'2211.TW-Name'</f>
        <v>長榮鋼</v>
      </c>
      <c r="C643">
        <f>[1]!'2211.TW-Price'</f>
        <v>60.4</v>
      </c>
      <c r="D643">
        <f>[1]!'2211.TW-OddPrice'</f>
        <v>60.6</v>
      </c>
      <c r="E643">
        <f>[1]!'2211.TW-TotalVolume'</f>
        <v>270</v>
      </c>
    </row>
    <row r="644" spans="1:5" x14ac:dyDescent="0.3">
      <c r="A644" t="str">
        <f>[1]!'6209.TW-ID'</f>
        <v>6209</v>
      </c>
      <c r="B644" t="str">
        <f>[1]!'6209.TW-Name'</f>
        <v>今國光</v>
      </c>
      <c r="C644">
        <f>[1]!'6209.TW-Price'</f>
        <v>30.55</v>
      </c>
      <c r="D644">
        <f>[1]!'6209.TW-OddPrice'</f>
        <v>30.35</v>
      </c>
      <c r="E644">
        <f>[1]!'6209.TW-TotalVolume'</f>
        <v>285</v>
      </c>
    </row>
    <row r="645" spans="1:5" x14ac:dyDescent="0.3">
      <c r="A645" t="str">
        <f>[1]!'2637.TW-ID'</f>
        <v>2637</v>
      </c>
      <c r="B645" t="str">
        <f>[1]!'2637.TW-Name'</f>
        <v>慧洋-KY</v>
      </c>
      <c r="C645">
        <f>[1]!'2637.TW-Price'</f>
        <v>60.1</v>
      </c>
      <c r="D645">
        <f>[1]!'2637.TW-OddPrice'</f>
        <v>60.4</v>
      </c>
      <c r="E645">
        <f>[1]!'2637.TW-TotalVolume'</f>
        <v>1382</v>
      </c>
    </row>
    <row r="646" spans="1:5" x14ac:dyDescent="0.3">
      <c r="A646" t="str">
        <f>[1]!'1736.TW-ID'</f>
        <v>1736</v>
      </c>
      <c r="B646" t="str">
        <f>[1]!'1736.TW-Name'</f>
        <v>喬山</v>
      </c>
      <c r="C646">
        <f>[1]!'1736.TW-Price'</f>
        <v>61</v>
      </c>
      <c r="D646">
        <f>[1]!'1736.TW-OddPrice'</f>
        <v>61</v>
      </c>
      <c r="E646">
        <f>[1]!'1736.TW-TotalVolume'</f>
        <v>125</v>
      </c>
    </row>
    <row r="647" spans="1:5" x14ac:dyDescent="0.3">
      <c r="A647" t="str">
        <f>[1]!'2601.TW-ID'</f>
        <v>2601</v>
      </c>
      <c r="B647" t="str">
        <f>[1]!'2601.TW-Name'</f>
        <v>益航</v>
      </c>
      <c r="C647">
        <f>[1]!'2601.TW-Price'</f>
        <v>9.0500000000000007</v>
      </c>
      <c r="D647">
        <f>[1]!'2601.TW-OddPrice'</f>
        <v>9.01</v>
      </c>
      <c r="E647">
        <f>[1]!'2601.TW-TotalVolume'</f>
        <v>271</v>
      </c>
    </row>
    <row r="648" spans="1:5" x14ac:dyDescent="0.3">
      <c r="A648" t="str">
        <f>[1]!'2881.TW-ID'</f>
        <v>2881</v>
      </c>
      <c r="B648" t="str">
        <f>[1]!'2881.TW-Name'</f>
        <v>富邦金</v>
      </c>
      <c r="C648">
        <f>[1]!'2881.TW-Price'</f>
        <v>61.1</v>
      </c>
      <c r="D648">
        <f>[1]!'2881.TW-OddPrice'</f>
        <v>61</v>
      </c>
      <c r="E648">
        <f>[1]!'2881.TW-TotalVolume'</f>
        <v>2938</v>
      </c>
    </row>
    <row r="649" spans="1:5" x14ac:dyDescent="0.3">
      <c r="A649" t="str">
        <f>[1]!'1730.TW-ID'</f>
        <v>1730</v>
      </c>
      <c r="B649" t="str">
        <f>[1]!'1730.TW-Name'</f>
        <v>花仙子</v>
      </c>
      <c r="C649" t="str">
        <f>[1]!'1730.TW-Price'</f>
        <v>--</v>
      </c>
      <c r="D649">
        <f>[1]!'1730.TW-OddPrice'</f>
        <v>60.8</v>
      </c>
      <c r="E649">
        <f>[1]!'1730.TW-TotalVolume'</f>
        <v>0</v>
      </c>
    </row>
    <row r="650" spans="1:5" x14ac:dyDescent="0.3">
      <c r="A650" t="str">
        <f>[1]!'1806.TW-ID'</f>
        <v>1806</v>
      </c>
      <c r="B650" t="str">
        <f>[1]!'1806.TW-Name'</f>
        <v>冠軍</v>
      </c>
      <c r="C650">
        <f>[1]!'1806.TW-Price'</f>
        <v>9.0399999999999991</v>
      </c>
      <c r="D650">
        <f>[1]!'1806.TW-OddPrice'</f>
        <v>9</v>
      </c>
      <c r="E650">
        <f>[1]!'1806.TW-TotalVolume'</f>
        <v>18</v>
      </c>
    </row>
    <row r="651" spans="1:5" x14ac:dyDescent="0.3">
      <c r="A651" t="str">
        <f>[1]!'8462.TW-ID'</f>
        <v>8462</v>
      </c>
      <c r="B651" t="str">
        <f>[1]!'8462.TW-Name'</f>
        <v>柏文</v>
      </c>
      <c r="C651">
        <f>[1]!'8462.TW-Price'</f>
        <v>149.5</v>
      </c>
      <c r="D651">
        <f>[1]!'8462.TW-OddPrice'</f>
        <v>149.5</v>
      </c>
      <c r="E651">
        <f>[1]!'8462.TW-TotalVolume'</f>
        <v>1</v>
      </c>
    </row>
    <row r="652" spans="1:5" x14ac:dyDescent="0.3">
      <c r="A652" t="str">
        <f>[1]!'8222.TW-ID'</f>
        <v>8222</v>
      </c>
      <c r="B652" t="str">
        <f>[1]!'8222.TW-Name'</f>
        <v>寶一</v>
      </c>
      <c r="C652">
        <f>[1]!'8222.TW-Price'</f>
        <v>61</v>
      </c>
      <c r="D652">
        <f>[1]!'8222.TW-OddPrice'</f>
        <v>61.3</v>
      </c>
      <c r="E652">
        <f>[1]!'8222.TW-TotalVolume'</f>
        <v>3035</v>
      </c>
    </row>
    <row r="653" spans="1:5" x14ac:dyDescent="0.3">
      <c r="A653" t="str">
        <f>[1]!'1722.TW-ID'</f>
        <v>1722</v>
      </c>
      <c r="B653" t="str">
        <f>[1]!'1722.TW-Name'</f>
        <v>台肥</v>
      </c>
      <c r="C653">
        <f>[1]!'1722.TW-Price'</f>
        <v>59.5</v>
      </c>
      <c r="D653">
        <f>[1]!'1722.TW-OddPrice'</f>
        <v>59.4</v>
      </c>
      <c r="E653">
        <f>[1]!'1722.TW-TotalVolume'</f>
        <v>266</v>
      </c>
    </row>
    <row r="654" spans="1:5" x14ac:dyDescent="0.3">
      <c r="A654" t="str">
        <f>[1]!'3706.TW-ID'</f>
        <v>3706</v>
      </c>
      <c r="B654" t="str">
        <f>[1]!'3706.TW-Name'</f>
        <v>神達</v>
      </c>
      <c r="C654">
        <f>[1]!'3706.TW-Price'</f>
        <v>30.15</v>
      </c>
      <c r="D654">
        <f>[1]!'3706.TW-OddPrice'</f>
        <v>30.15</v>
      </c>
      <c r="E654">
        <f>[1]!'3706.TW-TotalVolume'</f>
        <v>4576</v>
      </c>
    </row>
    <row r="655" spans="1:5" x14ac:dyDescent="0.3">
      <c r="A655" t="str">
        <f>[1]!'8473.TW-ID'</f>
        <v>8473</v>
      </c>
      <c r="B655" t="str">
        <f>[1]!'8473.TW-Name'</f>
        <v>山林水</v>
      </c>
      <c r="C655" t="str">
        <f>[1]!'8473.TW-Price'</f>
        <v>--</v>
      </c>
      <c r="D655" t="str">
        <f>[1]!'8473.TW-OddPrice'</f>
        <v>--</v>
      </c>
      <c r="E655">
        <f>[1]!'8473.TW-TotalVolume'</f>
        <v>0</v>
      </c>
    </row>
    <row r="656" spans="1:5" x14ac:dyDescent="0.3">
      <c r="A656" t="str">
        <f>[1]!'1522.TW-ID'</f>
        <v>1522</v>
      </c>
      <c r="B656" t="str">
        <f>[1]!'1522.TW-Name'</f>
        <v>堤維西</v>
      </c>
      <c r="C656">
        <f>[1]!'1522.TW-Price'</f>
        <v>29.25</v>
      </c>
      <c r="D656">
        <f>[1]!'1522.TW-OddPrice'</f>
        <v>29.15</v>
      </c>
      <c r="E656">
        <f>[1]!'1522.TW-TotalVolume'</f>
        <v>102</v>
      </c>
    </row>
    <row r="657" spans="1:5" x14ac:dyDescent="0.3">
      <c r="A657" t="str">
        <f>[1]!'2109.TW-ID'</f>
        <v>2109</v>
      </c>
      <c r="B657" t="str">
        <f>[1]!'2109.TW-Name'</f>
        <v>華豐</v>
      </c>
      <c r="C657">
        <f>[1]!'2109.TW-Price'</f>
        <v>14.65</v>
      </c>
      <c r="D657" t="str">
        <f>[1]!'2109.TW-OddPrice'</f>
        <v>--</v>
      </c>
      <c r="E657">
        <f>[1]!'2109.TW-TotalVolume'</f>
        <v>24</v>
      </c>
    </row>
    <row r="658" spans="1:5" x14ac:dyDescent="0.3">
      <c r="A658" t="str">
        <f>[1]!'2247.TW-ID'</f>
        <v>2247</v>
      </c>
      <c r="B658" t="str">
        <f>[1]!'2247.TW-Name'</f>
        <v>汎德永業</v>
      </c>
      <c r="C658">
        <f>[1]!'2247.TW-Price'</f>
        <v>285.5</v>
      </c>
      <c r="D658">
        <f>[1]!'2247.TW-OddPrice'</f>
        <v>287</v>
      </c>
      <c r="E658">
        <f>[1]!'2247.TW-TotalVolume'</f>
        <v>32</v>
      </c>
    </row>
    <row r="659" spans="1:5" x14ac:dyDescent="0.3">
      <c r="A659" t="str">
        <f>[1]!'2812.TW-ID'</f>
        <v>2812</v>
      </c>
      <c r="B659" t="str">
        <f>[1]!'2812.TW-Name'</f>
        <v>台中銀</v>
      </c>
      <c r="C659">
        <f>[1]!'2812.TW-Price'</f>
        <v>14.65</v>
      </c>
      <c r="D659">
        <f>[1]!'2812.TW-OddPrice'</f>
        <v>14.7</v>
      </c>
      <c r="E659">
        <f>[1]!'2812.TW-TotalVolume'</f>
        <v>788</v>
      </c>
    </row>
    <row r="660" spans="1:5" x14ac:dyDescent="0.3">
      <c r="A660" t="str">
        <f>[1]!'1783.TW-ID'</f>
        <v>1783</v>
      </c>
      <c r="B660" t="str">
        <f>[1]!'1783.TW-Name'</f>
        <v>和康生</v>
      </c>
      <c r="C660">
        <f>[1]!'1783.TW-Price'</f>
        <v>56.8</v>
      </c>
      <c r="D660">
        <f>[1]!'1783.TW-OddPrice'</f>
        <v>57</v>
      </c>
      <c r="E660">
        <f>[1]!'1783.TW-TotalVolume'</f>
        <v>284</v>
      </c>
    </row>
    <row r="661" spans="1:5" x14ac:dyDescent="0.3">
      <c r="A661" t="str">
        <f>[1]!'1102.TW-ID'</f>
        <v>1102</v>
      </c>
      <c r="B661" t="str">
        <f>[1]!'1102.TW-Name'</f>
        <v>亞泥</v>
      </c>
      <c r="C661">
        <f>[1]!'1102.TW-Price'</f>
        <v>44.05</v>
      </c>
      <c r="D661">
        <f>[1]!'1102.TW-OddPrice'</f>
        <v>44</v>
      </c>
      <c r="E661">
        <f>[1]!'1102.TW-TotalVolume'</f>
        <v>673</v>
      </c>
    </row>
    <row r="662" spans="1:5" x14ac:dyDescent="0.3">
      <c r="A662" t="str">
        <f>[1]!'5306.TW-ID'</f>
        <v>5306</v>
      </c>
      <c r="B662" t="str">
        <f>[1]!'5306.TW-Name'</f>
        <v>桂盟</v>
      </c>
      <c r="C662">
        <f>[1]!'5306.TW-Price'</f>
        <v>145.5</v>
      </c>
      <c r="D662">
        <f>[1]!'5306.TW-OddPrice'</f>
        <v>145</v>
      </c>
      <c r="E662">
        <f>[1]!'5306.TW-TotalVolume'</f>
        <v>10</v>
      </c>
    </row>
    <row r="663" spans="1:5" x14ac:dyDescent="0.3">
      <c r="A663" t="str">
        <f>[1]!'2006.TW-ID'</f>
        <v>2006</v>
      </c>
      <c r="B663" t="str">
        <f>[1]!'2006.TW-Name'</f>
        <v>東和鋼鐵</v>
      </c>
      <c r="C663">
        <f>[1]!'2006.TW-Price'</f>
        <v>56.7</v>
      </c>
      <c r="D663">
        <f>[1]!'2006.TW-OddPrice'</f>
        <v>56.6</v>
      </c>
      <c r="E663">
        <f>[1]!'2006.TW-TotalVolume'</f>
        <v>182</v>
      </c>
    </row>
    <row r="664" spans="1:5" x14ac:dyDescent="0.3">
      <c r="A664" t="str">
        <f>[1]!'2915.TW-ID'</f>
        <v>2915</v>
      </c>
      <c r="B664" t="str">
        <f>[1]!'2915.TW-Name'</f>
        <v>潤泰全</v>
      </c>
      <c r="C664">
        <f>[1]!'2915.TW-Price'</f>
        <v>56.2</v>
      </c>
      <c r="D664">
        <f>[1]!'2915.TW-OddPrice'</f>
        <v>56.1</v>
      </c>
      <c r="E664">
        <f>[1]!'2915.TW-TotalVolume'</f>
        <v>251</v>
      </c>
    </row>
    <row r="665" spans="1:5" x14ac:dyDescent="0.3">
      <c r="A665" t="str">
        <f>[1]!'2611.TW-ID'</f>
        <v>2611</v>
      </c>
      <c r="B665" t="str">
        <f>[1]!'2611.TW-Name'</f>
        <v>志信</v>
      </c>
      <c r="C665">
        <f>[1]!'2611.TW-Price'</f>
        <v>13.85</v>
      </c>
      <c r="D665">
        <f>[1]!'2611.TW-OddPrice'</f>
        <v>13.9</v>
      </c>
      <c r="E665">
        <f>[1]!'2611.TW-TotalVolume'</f>
        <v>226</v>
      </c>
    </row>
    <row r="666" spans="1:5" x14ac:dyDescent="0.3">
      <c r="A666" t="str">
        <f>[1]!'5515.TW-ID'</f>
        <v>5515</v>
      </c>
      <c r="B666" t="str">
        <f>[1]!'5515.TW-Name'</f>
        <v>建國</v>
      </c>
      <c r="C666">
        <f>[1]!'5515.TW-Price'</f>
        <v>14.15</v>
      </c>
      <c r="D666">
        <f>[1]!'5515.TW-OddPrice'</f>
        <v>14.1</v>
      </c>
      <c r="E666">
        <f>[1]!'5515.TW-TotalVolume'</f>
        <v>29</v>
      </c>
    </row>
    <row r="667" spans="1:5" x14ac:dyDescent="0.3">
      <c r="A667" t="str">
        <f>[1]!'2542.TW-ID'</f>
        <v>2542</v>
      </c>
      <c r="B667" t="str">
        <f>[1]!'2542.TW-Name'</f>
        <v>興富發</v>
      </c>
      <c r="C667">
        <f>[1]!'2542.TW-Price'</f>
        <v>42.3</v>
      </c>
      <c r="D667">
        <f>[1]!'2542.TW-OddPrice'</f>
        <v>42.3</v>
      </c>
      <c r="E667">
        <f>[1]!'2542.TW-TotalVolume'</f>
        <v>240</v>
      </c>
    </row>
    <row r="668" spans="1:5" x14ac:dyDescent="0.3">
      <c r="A668" t="str">
        <f>[1]!'1503.TW-ID'</f>
        <v>1503</v>
      </c>
      <c r="B668" t="str">
        <f>[1]!'1503.TW-Name'</f>
        <v>士電</v>
      </c>
      <c r="C668">
        <f>[1]!'1503.TW-Price'</f>
        <v>145.5</v>
      </c>
      <c r="D668">
        <f>[1]!'1503.TW-OddPrice'</f>
        <v>145</v>
      </c>
      <c r="E668">
        <f>[1]!'1503.TW-TotalVolume'</f>
        <v>4650</v>
      </c>
    </row>
    <row r="669" spans="1:5" x14ac:dyDescent="0.3">
      <c r="A669" t="str">
        <f>[1]!'2912.TW-ID'</f>
        <v>2912</v>
      </c>
      <c r="B669" t="str">
        <f>[1]!'2912.TW-Name'</f>
        <v>統一超</v>
      </c>
      <c r="C669">
        <f>[1]!'2912.TW-Price'</f>
        <v>280</v>
      </c>
      <c r="D669">
        <f>[1]!'2912.TW-OddPrice'</f>
        <v>281</v>
      </c>
      <c r="E669">
        <f>[1]!'2912.TW-TotalVolume'</f>
        <v>188</v>
      </c>
    </row>
    <row r="670" spans="1:5" x14ac:dyDescent="0.3">
      <c r="A670" t="str">
        <f>[1]!'5880.TW-ID'</f>
        <v>5880</v>
      </c>
      <c r="B670" t="str">
        <f>[1]!'5880.TW-Name'</f>
        <v>合庫金</v>
      </c>
      <c r="C670">
        <f>[1]!'5880.TW-Price'</f>
        <v>28.05</v>
      </c>
      <c r="D670">
        <f>[1]!'5880.TW-OddPrice'</f>
        <v>28.05</v>
      </c>
      <c r="E670">
        <f>[1]!'5880.TW-TotalVolume'</f>
        <v>994</v>
      </c>
    </row>
    <row r="671" spans="1:5" x14ac:dyDescent="0.3">
      <c r="A671" t="str">
        <f>[1]!'1104.TW-ID'</f>
        <v>1104</v>
      </c>
      <c r="B671" t="str">
        <f>[1]!'1104.TW-Name'</f>
        <v>環泥</v>
      </c>
      <c r="C671">
        <f>[1]!'1104.TW-Price'</f>
        <v>27.9</v>
      </c>
      <c r="D671">
        <f>[1]!'1104.TW-OddPrice'</f>
        <v>27.95</v>
      </c>
      <c r="E671">
        <f>[1]!'1104.TW-TotalVolume'</f>
        <v>252</v>
      </c>
    </row>
    <row r="672" spans="1:5" x14ac:dyDescent="0.3">
      <c r="A672" t="str">
        <f>[1]!'2892.TW-ID'</f>
        <v>2892</v>
      </c>
      <c r="B672" t="str">
        <f>[1]!'2892.TW-Name'</f>
        <v>第一金</v>
      </c>
      <c r="C672">
        <f>[1]!'2892.TW-Price'</f>
        <v>27.9</v>
      </c>
      <c r="D672">
        <f>[1]!'2892.TW-OddPrice'</f>
        <v>27.8</v>
      </c>
      <c r="E672">
        <f>[1]!'2892.TW-TotalVolume'</f>
        <v>1554</v>
      </c>
    </row>
    <row r="673" spans="1:5" x14ac:dyDescent="0.3">
      <c r="A673" t="str">
        <f>[1]!'2634.TW-ID'</f>
        <v>2634</v>
      </c>
      <c r="B673" t="str">
        <f>[1]!'2634.TW-Name'</f>
        <v>漢翔</v>
      </c>
      <c r="C673">
        <f>[1]!'2634.TW-Price'</f>
        <v>55.6</v>
      </c>
      <c r="D673">
        <f>[1]!'2634.TW-OddPrice'</f>
        <v>55.6</v>
      </c>
      <c r="E673">
        <f>[1]!'2634.TW-TotalVolume'</f>
        <v>3792</v>
      </c>
    </row>
    <row r="674" spans="1:5" x14ac:dyDescent="0.3">
      <c r="A674" t="str">
        <f>[1]!'6005.TW-ID'</f>
        <v>6005</v>
      </c>
      <c r="B674" t="str">
        <f>[1]!'6005.TW-Name'</f>
        <v>群益證</v>
      </c>
      <c r="C674">
        <f>[1]!'6005.TW-Price'</f>
        <v>13.9</v>
      </c>
      <c r="D674">
        <f>[1]!'6005.TW-OddPrice'</f>
        <v>13.85</v>
      </c>
      <c r="E674">
        <f>[1]!'6005.TW-TotalVolume'</f>
        <v>1231</v>
      </c>
    </row>
    <row r="675" spans="1:5" x14ac:dyDescent="0.3">
      <c r="A675" t="str">
        <f>[1]!'2441.TW-ID'</f>
        <v>2441</v>
      </c>
      <c r="B675" t="str">
        <f>[1]!'2441.TW-Name'</f>
        <v>超豐</v>
      </c>
      <c r="C675">
        <f>[1]!'2441.TW-Price'</f>
        <v>57.2</v>
      </c>
      <c r="D675">
        <f>[1]!'2441.TW-OddPrice'</f>
        <v>57.2</v>
      </c>
      <c r="E675">
        <f>[1]!'2441.TW-TotalVolume'</f>
        <v>1413</v>
      </c>
    </row>
    <row r="676" spans="1:5" x14ac:dyDescent="0.3">
      <c r="A676" t="str">
        <f>[1]!'9933.TW-ID'</f>
        <v>9933</v>
      </c>
      <c r="B676" t="str">
        <f>[1]!'9933.TW-Name'</f>
        <v>中鼎</v>
      </c>
      <c r="C676">
        <f>[1]!'9933.TW-Price'</f>
        <v>41.35</v>
      </c>
      <c r="D676">
        <f>[1]!'9933.TW-OddPrice'</f>
        <v>41.4</v>
      </c>
      <c r="E676">
        <f>[1]!'9933.TW-TotalVolume'</f>
        <v>243</v>
      </c>
    </row>
    <row r="677" spans="1:5" x14ac:dyDescent="0.3">
      <c r="A677" t="str">
        <f>[1]!'2387.TW-ID'</f>
        <v>2387</v>
      </c>
      <c r="B677" t="str">
        <f>[1]!'2387.TW-Name'</f>
        <v>精元</v>
      </c>
      <c r="C677">
        <f>[1]!'2387.TW-Price'</f>
        <v>41.15</v>
      </c>
      <c r="D677">
        <f>[1]!'2387.TW-OddPrice'</f>
        <v>41.05</v>
      </c>
      <c r="E677">
        <f>[1]!'2387.TW-TotalVolume'</f>
        <v>76</v>
      </c>
    </row>
    <row r="678" spans="1:5" x14ac:dyDescent="0.3">
      <c r="A678" t="str">
        <f>[1]!'2468.TW-ID'</f>
        <v>2468</v>
      </c>
      <c r="B678" t="str">
        <f>[1]!'2468.TW-Name'</f>
        <v>華經</v>
      </c>
      <c r="C678">
        <f>[1]!'2468.TW-Price'</f>
        <v>26.65</v>
      </c>
      <c r="D678">
        <f>[1]!'2468.TW-OddPrice'</f>
        <v>26.55</v>
      </c>
      <c r="E678">
        <f>[1]!'2468.TW-TotalVolume'</f>
        <v>205</v>
      </c>
    </row>
    <row r="679" spans="1:5" x14ac:dyDescent="0.3">
      <c r="A679" t="str">
        <f>[1]!'6743.TW-ID'</f>
        <v>6743</v>
      </c>
      <c r="B679" t="str">
        <f>[1]!'6743.TW-Name'</f>
        <v>安普新</v>
      </c>
      <c r="C679">
        <f>[1]!'6743.TW-Price'</f>
        <v>55.1</v>
      </c>
      <c r="D679">
        <f>[1]!'6743.TW-OddPrice'</f>
        <v>55</v>
      </c>
      <c r="E679">
        <f>[1]!'6743.TW-TotalVolume'</f>
        <v>18</v>
      </c>
    </row>
    <row r="680" spans="1:5" x14ac:dyDescent="0.3">
      <c r="A680" t="str">
        <f>[1]!'8104.TW-ID'</f>
        <v>8104</v>
      </c>
      <c r="B680" t="str">
        <f>[1]!'8104.TW-Name'</f>
        <v>錸寶</v>
      </c>
      <c r="C680">
        <f>[1]!'8104.TW-Price'</f>
        <v>40.799999999999997</v>
      </c>
      <c r="D680" t="str">
        <f>[1]!'8104.TW-OddPrice'</f>
        <v>--</v>
      </c>
      <c r="E680">
        <f>[1]!'8104.TW-TotalVolume'</f>
        <v>24</v>
      </c>
    </row>
    <row r="681" spans="1:5" x14ac:dyDescent="0.3">
      <c r="A681" t="str">
        <f>[1]!'1337.TW-ID'</f>
        <v>1337</v>
      </c>
      <c r="B681" t="str">
        <f>[1]!'1337.TW-Name'</f>
        <v>再生-KY</v>
      </c>
      <c r="C681">
        <f>[1]!'1337.TW-Price'</f>
        <v>8.1300000000000008</v>
      </c>
      <c r="D681">
        <f>[1]!'1337.TW-OddPrice'</f>
        <v>8.25</v>
      </c>
      <c r="E681">
        <f>[1]!'1337.TW-TotalVolume'</f>
        <v>189</v>
      </c>
    </row>
    <row r="682" spans="1:5" x14ac:dyDescent="0.3">
      <c r="A682" t="str">
        <f>[1]!'1417.TW-ID'</f>
        <v>1417</v>
      </c>
      <c r="B682" t="str">
        <f>[1]!'1417.TW-Name'</f>
        <v>嘉裕</v>
      </c>
      <c r="C682">
        <f>[1]!'1417.TW-Price'</f>
        <v>13.4</v>
      </c>
      <c r="D682">
        <f>[1]!'1417.TW-OddPrice'</f>
        <v>13.4</v>
      </c>
      <c r="E682">
        <f>[1]!'1417.TW-TotalVolume'</f>
        <v>128</v>
      </c>
    </row>
    <row r="683" spans="1:5" x14ac:dyDescent="0.3">
      <c r="A683" t="str">
        <f>[1]!'1718.TW-ID'</f>
        <v>1718</v>
      </c>
      <c r="B683" t="str">
        <f>[1]!'1718.TW-Name'</f>
        <v>中纖</v>
      </c>
      <c r="C683">
        <f>[1]!'1718.TW-Price'</f>
        <v>8.1</v>
      </c>
      <c r="D683">
        <f>[1]!'1718.TW-OddPrice'</f>
        <v>8.09</v>
      </c>
      <c r="E683">
        <f>[1]!'1718.TW-TotalVolume'</f>
        <v>437</v>
      </c>
    </row>
    <row r="684" spans="1:5" x14ac:dyDescent="0.3">
      <c r="A684" t="str">
        <f>[1]!'9930.TW-ID'</f>
        <v>9930</v>
      </c>
      <c r="B684" t="str">
        <f>[1]!'9930.TW-Name'</f>
        <v>中聯資源</v>
      </c>
      <c r="C684">
        <f>[1]!'9930.TW-Price'</f>
        <v>53.5</v>
      </c>
      <c r="D684">
        <f>[1]!'9930.TW-OddPrice'</f>
        <v>53.6</v>
      </c>
      <c r="E684">
        <f>[1]!'9930.TW-TotalVolume'</f>
        <v>20</v>
      </c>
    </row>
    <row r="685" spans="1:5" x14ac:dyDescent="0.3">
      <c r="A685" t="str">
        <f>[1]!'1604.TW-ID'</f>
        <v>1604</v>
      </c>
      <c r="B685" t="str">
        <f>[1]!'1604.TW-Name'</f>
        <v>聲寶</v>
      </c>
      <c r="C685">
        <f>[1]!'1604.TW-Price'</f>
        <v>27</v>
      </c>
      <c r="D685">
        <f>[1]!'1604.TW-OddPrice'</f>
        <v>26.95</v>
      </c>
      <c r="E685">
        <f>[1]!'1604.TW-TotalVolume'</f>
        <v>21</v>
      </c>
    </row>
    <row r="686" spans="1:5" x14ac:dyDescent="0.3">
      <c r="A686" t="str">
        <f>[1]!'3588.TW-ID'</f>
        <v>3588</v>
      </c>
      <c r="B686" t="str">
        <f>[1]!'3588.TW-Name'</f>
        <v>通嘉</v>
      </c>
      <c r="C686">
        <f>[1]!'3588.TW-Price'</f>
        <v>54.4</v>
      </c>
      <c r="D686" t="str">
        <f>[1]!'3588.TW-OddPrice'</f>
        <v>--</v>
      </c>
      <c r="E686">
        <f>[1]!'3588.TW-TotalVolume'</f>
        <v>89</v>
      </c>
    </row>
    <row r="687" spans="1:5" x14ac:dyDescent="0.3">
      <c r="A687" t="str">
        <f>[1]!'2433.TW-ID'</f>
        <v>2433</v>
      </c>
      <c r="B687" t="str">
        <f>[1]!'2433.TW-Name'</f>
        <v>互盛電</v>
      </c>
      <c r="C687">
        <f>[1]!'2433.TW-Price'</f>
        <v>53.5</v>
      </c>
      <c r="D687">
        <f>[1]!'2433.TW-OddPrice'</f>
        <v>54</v>
      </c>
      <c r="E687">
        <f>[1]!'2433.TW-TotalVolume'</f>
        <v>1</v>
      </c>
    </row>
    <row r="688" spans="1:5" x14ac:dyDescent="0.3">
      <c r="A688" t="str">
        <f>[1]!'2392.TW-ID'</f>
        <v>2392</v>
      </c>
      <c r="B688" t="str">
        <f>[1]!'2392.TW-Name'</f>
        <v>正崴</v>
      </c>
      <c r="C688">
        <f>[1]!'2392.TW-Price'</f>
        <v>40.299999999999997</v>
      </c>
      <c r="D688">
        <f>[1]!'2392.TW-OddPrice'</f>
        <v>40.25</v>
      </c>
      <c r="E688">
        <f>[1]!'2392.TW-TotalVolume'</f>
        <v>133</v>
      </c>
    </row>
    <row r="689" spans="1:5" x14ac:dyDescent="0.3">
      <c r="A689" t="str">
        <f>[1]!'6592.TW-ID'</f>
        <v>6592</v>
      </c>
      <c r="B689" t="str">
        <f>[1]!'6592.TW-Name'</f>
        <v>和潤企業</v>
      </c>
      <c r="C689">
        <f>[1]!'6592.TW-Price'</f>
        <v>134</v>
      </c>
      <c r="D689">
        <f>[1]!'6592.TW-OddPrice'</f>
        <v>134</v>
      </c>
      <c r="E689">
        <f>[1]!'6592.TW-TotalVolume'</f>
        <v>170</v>
      </c>
    </row>
    <row r="690" spans="1:5" x14ac:dyDescent="0.3">
      <c r="A690" t="str">
        <f>[1]!'1535.TW-ID'</f>
        <v>1535</v>
      </c>
      <c r="B690" t="str">
        <f>[1]!'1535.TW-Name'</f>
        <v>中宇</v>
      </c>
      <c r="C690">
        <f>[1]!'1535.TW-Price'</f>
        <v>52.8</v>
      </c>
      <c r="D690">
        <f>[1]!'1535.TW-OddPrice'</f>
        <v>52.8</v>
      </c>
      <c r="E690">
        <f>[1]!'1535.TW-TotalVolume'</f>
        <v>19</v>
      </c>
    </row>
    <row r="691" spans="1:5" x14ac:dyDescent="0.3">
      <c r="A691" t="str">
        <f>[1]!'3356.TW-ID'</f>
        <v>3356</v>
      </c>
      <c r="B691" t="str">
        <f>[1]!'3356.TW-Name'</f>
        <v>奇偶</v>
      </c>
      <c r="C691">
        <f>[1]!'3356.TW-Price'</f>
        <v>40.5</v>
      </c>
      <c r="D691">
        <f>[1]!'3356.TW-OddPrice'</f>
        <v>40.5</v>
      </c>
      <c r="E691">
        <f>[1]!'3356.TW-TotalVolume'</f>
        <v>285</v>
      </c>
    </row>
    <row r="692" spans="1:5" x14ac:dyDescent="0.3">
      <c r="A692" t="str">
        <f>[1]!'2207.TW-ID'</f>
        <v>2207</v>
      </c>
      <c r="B692" t="str">
        <f>[1]!'2207.TW-Name'</f>
        <v>和泰車</v>
      </c>
      <c r="C692">
        <f>[1]!'2207.TW-Price'</f>
        <v>786</v>
      </c>
      <c r="D692">
        <f>[1]!'2207.TW-OddPrice'</f>
        <v>784</v>
      </c>
      <c r="E692">
        <f>[1]!'2207.TW-TotalVolume'</f>
        <v>80</v>
      </c>
    </row>
    <row r="693" spans="1:5" x14ac:dyDescent="0.3">
      <c r="A693" t="str">
        <f>[1]!'6196.TW-ID'</f>
        <v>6196</v>
      </c>
      <c r="B693" t="str">
        <f>[1]!'6196.TW-Name'</f>
        <v>帆宣</v>
      </c>
      <c r="C693">
        <f>[1]!'6196.TW-Price'</f>
        <v>132.5</v>
      </c>
      <c r="D693">
        <f>[1]!'6196.TW-OddPrice'</f>
        <v>133</v>
      </c>
      <c r="E693">
        <f>[1]!'6196.TW-TotalVolume'</f>
        <v>188</v>
      </c>
    </row>
    <row r="694" spans="1:5" x14ac:dyDescent="0.3">
      <c r="A694" t="str">
        <f>[1]!'1316.TW-ID'</f>
        <v>1316</v>
      </c>
      <c r="B694" t="str">
        <f>[1]!'1316.TW-Name'</f>
        <v>上曜</v>
      </c>
      <c r="C694">
        <f>[1]!'1316.TW-Price'</f>
        <v>12.45</v>
      </c>
      <c r="D694">
        <f>[1]!'1316.TW-OddPrice'</f>
        <v>12.5</v>
      </c>
      <c r="E694">
        <f>[1]!'1316.TW-TotalVolume'</f>
        <v>933</v>
      </c>
    </row>
    <row r="695" spans="1:5" x14ac:dyDescent="0.3">
      <c r="A695" t="str">
        <f>[1]!'2103.TW-ID'</f>
        <v>2103</v>
      </c>
      <c r="B695" t="str">
        <f>[1]!'2103.TW-Name'</f>
        <v>台橡</v>
      </c>
      <c r="C695">
        <f>[1]!'2103.TW-Price'</f>
        <v>25.95</v>
      </c>
      <c r="D695">
        <f>[1]!'2103.TW-OddPrice'</f>
        <v>26</v>
      </c>
      <c r="E695">
        <f>[1]!'2103.TW-TotalVolume'</f>
        <v>233</v>
      </c>
    </row>
    <row r="696" spans="1:5" x14ac:dyDescent="0.3">
      <c r="A696" t="str">
        <f>[1]!'2528.TW-ID'</f>
        <v>2528</v>
      </c>
      <c r="B696" t="str">
        <f>[1]!'2528.TW-Name'</f>
        <v>皇普</v>
      </c>
      <c r="C696">
        <f>[1]!'2528.TW-Price'</f>
        <v>26.1</v>
      </c>
      <c r="D696">
        <f>[1]!'2528.TW-OddPrice'</f>
        <v>26.35</v>
      </c>
      <c r="E696">
        <f>[1]!'2528.TW-TotalVolume'</f>
        <v>284</v>
      </c>
    </row>
    <row r="697" spans="1:5" x14ac:dyDescent="0.3">
      <c r="A697" t="str">
        <f>[1]!'2540.TW-ID'</f>
        <v>2540</v>
      </c>
      <c r="B697" t="str">
        <f>[1]!'2540.TW-Name'</f>
        <v>愛山林</v>
      </c>
      <c r="C697">
        <f>[1]!'2540.TW-Price'</f>
        <v>77.599999999999994</v>
      </c>
      <c r="D697" t="str">
        <f>[1]!'2540.TW-OddPrice'</f>
        <v>--</v>
      </c>
      <c r="E697">
        <f>[1]!'2540.TW-TotalVolume'</f>
        <v>2</v>
      </c>
    </row>
    <row r="698" spans="1:5" x14ac:dyDescent="0.3">
      <c r="A698" t="str">
        <f>[1]!'1340.TW-ID'</f>
        <v>1340</v>
      </c>
      <c r="B698" t="str">
        <f>[1]!'1340.TW-Name'</f>
        <v>勝悅-KY</v>
      </c>
      <c r="C698">
        <f>[1]!'1340.TW-Price'</f>
        <v>12.9</v>
      </c>
      <c r="D698">
        <f>[1]!'1340.TW-OddPrice'</f>
        <v>13</v>
      </c>
      <c r="E698">
        <f>[1]!'1340.TW-TotalVolume'</f>
        <v>197</v>
      </c>
    </row>
    <row r="699" spans="1:5" x14ac:dyDescent="0.3">
      <c r="A699" t="str">
        <f>[1]!'2883.TW-ID'</f>
        <v>2883</v>
      </c>
      <c r="B699" t="str">
        <f>[1]!'2883.TW-Name'</f>
        <v>開發金</v>
      </c>
      <c r="C699">
        <f>[1]!'2883.TW-Price'</f>
        <v>12.95</v>
      </c>
      <c r="D699">
        <f>[1]!'2883.TW-OddPrice'</f>
        <v>13</v>
      </c>
      <c r="E699">
        <f>[1]!'2883.TW-TotalVolume'</f>
        <v>9986</v>
      </c>
    </row>
    <row r="700" spans="1:5" x14ac:dyDescent="0.3">
      <c r="A700" t="str">
        <f>[1]!'2867.TW-ID'</f>
        <v>2867</v>
      </c>
      <c r="B700" t="str">
        <f>[1]!'2867.TW-Name'</f>
        <v>三商壽</v>
      </c>
      <c r="C700">
        <f>[1]!'2867.TW-Price'</f>
        <v>5.23</v>
      </c>
      <c r="D700">
        <f>[1]!'2867.TW-OddPrice'</f>
        <v>5.27</v>
      </c>
      <c r="E700">
        <f>[1]!'2867.TW-TotalVolume'</f>
        <v>1954</v>
      </c>
    </row>
    <row r="701" spans="1:5" x14ac:dyDescent="0.3">
      <c r="A701" t="str">
        <f>[1]!'4904.TW-ID'</f>
        <v>4904</v>
      </c>
      <c r="B701" t="str">
        <f>[1]!'4904.TW-Name'</f>
        <v>遠傳</v>
      </c>
      <c r="C701">
        <f>[1]!'4904.TW-Price'</f>
        <v>77.2</v>
      </c>
      <c r="D701">
        <f>[1]!'4904.TW-OddPrice'</f>
        <v>77.5</v>
      </c>
      <c r="E701">
        <f>[1]!'4904.TW-TotalVolume'</f>
        <v>1144</v>
      </c>
    </row>
    <row r="702" spans="1:5" x14ac:dyDescent="0.3">
      <c r="A702" t="str">
        <f>[1]!'8926.TW-ID'</f>
        <v>8926</v>
      </c>
      <c r="B702" t="str">
        <f>[1]!'8926.TW-Name'</f>
        <v>台汽電</v>
      </c>
      <c r="C702">
        <f>[1]!'8926.TW-Price'</f>
        <v>51</v>
      </c>
      <c r="D702">
        <f>[1]!'8926.TW-OddPrice'</f>
        <v>51</v>
      </c>
      <c r="E702">
        <f>[1]!'8926.TW-TotalVolume'</f>
        <v>482</v>
      </c>
    </row>
    <row r="703" spans="1:5" x14ac:dyDescent="0.3">
      <c r="A703" t="str">
        <f>[1]!'6477.TW-ID'</f>
        <v>6477</v>
      </c>
      <c r="B703" t="str">
        <f>[1]!'6477.TW-Name'</f>
        <v>安集</v>
      </c>
      <c r="C703">
        <f>[1]!'6477.TW-Price'</f>
        <v>50.7</v>
      </c>
      <c r="D703">
        <f>[1]!'6477.TW-OddPrice'</f>
        <v>50.5</v>
      </c>
      <c r="E703">
        <f>[1]!'6477.TW-TotalVolume'</f>
        <v>300</v>
      </c>
    </row>
    <row r="704" spans="1:5" x14ac:dyDescent="0.3">
      <c r="A704" t="str">
        <f>[1]!'2412.TW-ID'</f>
        <v>2412</v>
      </c>
      <c r="B704" t="str">
        <f>[1]!'2412.TW-Name'</f>
        <v>中華電</v>
      </c>
      <c r="C704">
        <f>[1]!'2412.TW-Price'</f>
        <v>125.5</v>
      </c>
      <c r="D704">
        <f>[1]!'2412.TW-OddPrice'</f>
        <v>126</v>
      </c>
      <c r="E704">
        <f>[1]!'2412.TW-TotalVolume'</f>
        <v>3377</v>
      </c>
    </row>
    <row r="705" spans="1:5" x14ac:dyDescent="0.3">
      <c r="A705" t="str">
        <f>[1]!'6790.TW-ID'</f>
        <v>6790</v>
      </c>
      <c r="B705" t="str">
        <f>[1]!'6790.TW-Name'</f>
        <v>永豐實</v>
      </c>
      <c r="C705">
        <f>[1]!'6790.TW-Price'</f>
        <v>38.700000000000003</v>
      </c>
      <c r="D705">
        <f>[1]!'6790.TW-OddPrice'</f>
        <v>38.5</v>
      </c>
      <c r="E705">
        <f>[1]!'6790.TW-TotalVolume'</f>
        <v>227</v>
      </c>
    </row>
    <row r="706" spans="1:5" x14ac:dyDescent="0.3">
      <c r="A706" t="str">
        <f>[1]!'1101.TW-ID'</f>
        <v>1101</v>
      </c>
      <c r="B706" t="str">
        <f>[1]!'1101.TW-Name'</f>
        <v>台泥</v>
      </c>
      <c r="C706">
        <f>[1]!'1101.TW-Price'</f>
        <v>37.85</v>
      </c>
      <c r="D706">
        <f>[1]!'1101.TW-OddPrice'</f>
        <v>37.950000000000003</v>
      </c>
      <c r="E706">
        <f>[1]!'1101.TW-TotalVolume'</f>
        <v>3964</v>
      </c>
    </row>
    <row r="707" spans="1:5" x14ac:dyDescent="0.3">
      <c r="A707" t="str">
        <f>[1]!'9802.TW-ID'</f>
        <v>9802</v>
      </c>
      <c r="B707" t="str">
        <f>[1]!'9802.TW-Name'</f>
        <v>鈺齊-KY</v>
      </c>
      <c r="C707">
        <f>[1]!'9802.TW-Price'</f>
        <v>126</v>
      </c>
      <c r="D707">
        <f>[1]!'9802.TW-OddPrice'</f>
        <v>126.5</v>
      </c>
      <c r="E707">
        <f>[1]!'9802.TW-TotalVolume'</f>
        <v>171</v>
      </c>
    </row>
    <row r="708" spans="1:5" x14ac:dyDescent="0.3">
      <c r="A708" t="str">
        <f>[1]!'6116.TW-ID'</f>
        <v>6116</v>
      </c>
      <c r="B708" t="str">
        <f>[1]!'6116.TW-Name'</f>
        <v>彩晶</v>
      </c>
      <c r="C708">
        <f>[1]!'6116.TW-Price'</f>
        <v>12.4</v>
      </c>
      <c r="D708">
        <f>[1]!'6116.TW-OddPrice'</f>
        <v>12.55</v>
      </c>
      <c r="E708">
        <f>[1]!'6116.TW-TotalVolume'</f>
        <v>2841</v>
      </c>
    </row>
    <row r="709" spans="1:5" x14ac:dyDescent="0.3">
      <c r="A709" t="str">
        <f>[1]!'3712.TW-ID'</f>
        <v>3712</v>
      </c>
      <c r="B709" t="str">
        <f>[1]!'3712.TW-Name'</f>
        <v>永崴投控</v>
      </c>
      <c r="C709">
        <f>[1]!'3712.TW-Price'</f>
        <v>37</v>
      </c>
      <c r="D709">
        <f>[1]!'3712.TW-OddPrice'</f>
        <v>36.799999999999997</v>
      </c>
      <c r="E709">
        <f>[1]!'3712.TW-TotalVolume'</f>
        <v>202</v>
      </c>
    </row>
    <row r="710" spans="1:5" x14ac:dyDescent="0.3">
      <c r="A710" t="str">
        <f>[1]!'2537.TW-ID'</f>
        <v>2537</v>
      </c>
      <c r="B710" t="str">
        <f>[1]!'2537.TW-Name'</f>
        <v>聯上發</v>
      </c>
      <c r="C710">
        <f>[1]!'2537.TW-Price'</f>
        <v>7.21</v>
      </c>
      <c r="D710">
        <f>[1]!'2537.TW-OddPrice'</f>
        <v>7.16</v>
      </c>
      <c r="E710">
        <f>[1]!'2537.TW-TotalVolume'</f>
        <v>155</v>
      </c>
    </row>
    <row r="711" spans="1:5" x14ac:dyDescent="0.3">
      <c r="A711" t="str">
        <f>[1]!'2891.TW-ID'</f>
        <v>2891</v>
      </c>
      <c r="B711" t="str">
        <f>[1]!'2891.TW-Name'</f>
        <v>中信金</v>
      </c>
      <c r="C711">
        <f>[1]!'2891.TW-Price'</f>
        <v>24.3</v>
      </c>
      <c r="D711">
        <f>[1]!'2891.TW-OddPrice'</f>
        <v>24.2</v>
      </c>
      <c r="E711">
        <f>[1]!'2891.TW-TotalVolume'</f>
        <v>2330</v>
      </c>
    </row>
    <row r="712" spans="1:5" x14ac:dyDescent="0.3">
      <c r="A712" t="str">
        <f>[1]!'2886.TW-ID'</f>
        <v>2886</v>
      </c>
      <c r="B712" t="str">
        <f>[1]!'2886.TW-Name'</f>
        <v>兆豐金</v>
      </c>
      <c r="C712">
        <f>[1]!'2886.TW-Price'</f>
        <v>35.85</v>
      </c>
      <c r="D712">
        <f>[1]!'2886.TW-OddPrice'</f>
        <v>35.950000000000003</v>
      </c>
      <c r="E712">
        <f>[1]!'2886.TW-TotalVolume'</f>
        <v>3921</v>
      </c>
    </row>
    <row r="713" spans="1:5" x14ac:dyDescent="0.3">
      <c r="A713" t="str">
        <f>[1]!'6753.TW-ID'</f>
        <v>6753</v>
      </c>
      <c r="B713" t="str">
        <f>[1]!'6753.TW-Name'</f>
        <v>龍德造船</v>
      </c>
      <c r="C713">
        <f>[1]!'6753.TW-Price'</f>
        <v>118</v>
      </c>
      <c r="D713">
        <f>[1]!'6753.TW-OddPrice'</f>
        <v>117.5</v>
      </c>
      <c r="E713">
        <f>[1]!'6753.TW-TotalVolume'</f>
        <v>273</v>
      </c>
    </row>
    <row r="714" spans="1:5" x14ac:dyDescent="0.3">
      <c r="A714" t="str">
        <f>[1]!'2305.TW-ID'</f>
        <v>2305</v>
      </c>
      <c r="B714" t="str">
        <f>[1]!'2305.TW-Name'</f>
        <v>全友</v>
      </c>
      <c r="C714">
        <f>[1]!'2305.TW-Price'</f>
        <v>23.4</v>
      </c>
      <c r="D714" t="str">
        <f>[1]!'2305.TW-OddPrice'</f>
        <v>--</v>
      </c>
      <c r="E714">
        <f>[1]!'2305.TW-TotalVolume'</f>
        <v>81</v>
      </c>
    </row>
    <row r="715" spans="1:5" x14ac:dyDescent="0.3">
      <c r="A715" t="str">
        <f>[1]!'6206.TW-ID'</f>
        <v>6206</v>
      </c>
      <c r="B715" t="str">
        <f>[1]!'6206.TW-Name'</f>
        <v>飛捷</v>
      </c>
      <c r="C715">
        <f>[1]!'6206.TW-Price'</f>
        <v>72.099999999999994</v>
      </c>
      <c r="D715">
        <f>[1]!'6206.TW-OddPrice'</f>
        <v>72.099999999999994</v>
      </c>
      <c r="E715">
        <f>[1]!'6206.TW-TotalVolume'</f>
        <v>39</v>
      </c>
    </row>
    <row r="716" spans="1:5" x14ac:dyDescent="0.3">
      <c r="A716" t="str">
        <f>[1]!'8454.TW-ID'</f>
        <v>8454</v>
      </c>
      <c r="B716" t="str">
        <f>[1]!'8454.TW-Name'</f>
        <v>富邦媒</v>
      </c>
      <c r="C716">
        <f>[1]!'8454.TW-Price'</f>
        <v>705</v>
      </c>
      <c r="D716">
        <f>[1]!'8454.TW-OddPrice'</f>
        <v>708</v>
      </c>
      <c r="E716">
        <f>[1]!'8454.TW-TotalVolume'</f>
        <v>61</v>
      </c>
    </row>
    <row r="717" spans="1:5" x14ac:dyDescent="0.3">
      <c r="A717" t="str">
        <f>[1]!'1810.TW-ID'</f>
        <v>1810</v>
      </c>
      <c r="B717" t="str">
        <f>[1]!'1810.TW-Name'</f>
        <v>和成</v>
      </c>
      <c r="C717">
        <f>[1]!'1810.TW-Price'</f>
        <v>23.65</v>
      </c>
      <c r="D717">
        <f>[1]!'1810.TW-OddPrice'</f>
        <v>23.6</v>
      </c>
      <c r="E717">
        <f>[1]!'1810.TW-TotalVolume'</f>
        <v>414</v>
      </c>
    </row>
    <row r="718" spans="1:5" x14ac:dyDescent="0.3">
      <c r="A718" t="str">
        <f>[1]!'3023.TW-ID'</f>
        <v>3023</v>
      </c>
      <c r="B718" t="str">
        <f>[1]!'3023.TW-Name'</f>
        <v>信邦</v>
      </c>
      <c r="C718">
        <f>[1]!'3023.TW-Price'</f>
        <v>354.5</v>
      </c>
      <c r="D718">
        <f>[1]!'3023.TW-OddPrice'</f>
        <v>356</v>
      </c>
      <c r="E718">
        <f>[1]!'3023.TW-TotalVolume'</f>
        <v>86</v>
      </c>
    </row>
    <row r="719" spans="1:5" x14ac:dyDescent="0.3">
      <c r="A719" t="str">
        <f>[1]!'1720.TW-ID'</f>
        <v>1720</v>
      </c>
      <c r="B719" t="str">
        <f>[1]!'1720.TW-Name'</f>
        <v>生達</v>
      </c>
      <c r="C719">
        <f>[1]!'1720.TW-Price'</f>
        <v>70</v>
      </c>
      <c r="D719">
        <f>[1]!'1720.TW-OddPrice'</f>
        <v>70.2</v>
      </c>
      <c r="E719">
        <f>[1]!'1720.TW-TotalVolume'</f>
        <v>241</v>
      </c>
    </row>
    <row r="720" spans="1:5" x14ac:dyDescent="0.3">
      <c r="A720" t="str">
        <f>[1]!'6153.TW-ID'</f>
        <v>6153</v>
      </c>
      <c r="B720" t="str">
        <f>[1]!'6153.TW-Name'</f>
        <v>嘉聯益</v>
      </c>
      <c r="C720">
        <f>[1]!'6153.TW-Price'</f>
        <v>23.3</v>
      </c>
      <c r="D720">
        <f>[1]!'6153.TW-OddPrice'</f>
        <v>23</v>
      </c>
      <c r="E720">
        <f>[1]!'6153.TW-TotalVolume'</f>
        <v>291</v>
      </c>
    </row>
    <row r="721" spans="1:5" x14ac:dyDescent="0.3">
      <c r="A721" t="str">
        <f>[1]!'3705.TW-ID'</f>
        <v>3705</v>
      </c>
      <c r="B721" t="str">
        <f>[1]!'3705.TW-Name'</f>
        <v>永信</v>
      </c>
      <c r="C721">
        <f>[1]!'3705.TW-Price'</f>
        <v>46.25</v>
      </c>
      <c r="D721">
        <f>[1]!'3705.TW-OddPrice'</f>
        <v>46.2</v>
      </c>
      <c r="E721">
        <f>[1]!'3705.TW-TotalVolume'</f>
        <v>79</v>
      </c>
    </row>
    <row r="722" spans="1:5" x14ac:dyDescent="0.3">
      <c r="A722" t="str">
        <f>[1]!'1301.TW-ID'</f>
        <v>1301</v>
      </c>
      <c r="B722" t="str">
        <f>[1]!'1301.TW-Name'</f>
        <v>台塑</v>
      </c>
      <c r="C722">
        <f>[1]!'1301.TW-Price'</f>
        <v>93.8</v>
      </c>
      <c r="D722">
        <f>[1]!'1301.TW-OddPrice'</f>
        <v>93.8</v>
      </c>
      <c r="E722">
        <f>[1]!'1301.TW-TotalVolume'</f>
        <v>891</v>
      </c>
    </row>
    <row r="723" spans="1:5" x14ac:dyDescent="0.3">
      <c r="A723" t="str">
        <f>[1]!'2014.TW-ID'</f>
        <v>2014</v>
      </c>
      <c r="B723" t="str">
        <f>[1]!'2014.TW-Name'</f>
        <v>中鴻</v>
      </c>
      <c r="C723">
        <f>[1]!'2014.TW-Price'</f>
        <v>23.15</v>
      </c>
      <c r="D723">
        <f>[1]!'2014.TW-OddPrice'</f>
        <v>23.2</v>
      </c>
      <c r="E723">
        <f>[1]!'2014.TW-TotalVolume'</f>
        <v>512</v>
      </c>
    </row>
    <row r="724" spans="1:5" x14ac:dyDescent="0.3">
      <c r="A724" t="str">
        <f>[1]!'3059.TW-ID'</f>
        <v>3059</v>
      </c>
      <c r="B724" t="str">
        <f>[1]!'3059.TW-Name'</f>
        <v>華晶科</v>
      </c>
      <c r="C724">
        <f>[1]!'3059.TW-Price'</f>
        <v>34.4</v>
      </c>
      <c r="D724">
        <f>[1]!'3059.TW-OddPrice'</f>
        <v>34.4</v>
      </c>
      <c r="E724">
        <f>[1]!'3059.TW-TotalVolume'</f>
        <v>207</v>
      </c>
    </row>
    <row r="725" spans="1:5" x14ac:dyDescent="0.3">
      <c r="A725" t="str">
        <f>[1]!'2375.TW-ID'</f>
        <v>2375</v>
      </c>
      <c r="B725" t="str">
        <f>[1]!'2375.TW-Name'</f>
        <v>凱美</v>
      </c>
      <c r="C725">
        <f>[1]!'2375.TW-Price'</f>
        <v>69.400000000000006</v>
      </c>
      <c r="D725">
        <f>[1]!'2375.TW-OddPrice'</f>
        <v>69.099999999999994</v>
      </c>
      <c r="E725">
        <f>[1]!'2375.TW-TotalVolume'</f>
        <v>132</v>
      </c>
    </row>
    <row r="726" spans="1:5" x14ac:dyDescent="0.3">
      <c r="A726" t="str">
        <f>[1]!'2382.TW-ID'</f>
        <v>2382</v>
      </c>
      <c r="B726" t="str">
        <f>[1]!'2382.TW-Name'</f>
        <v>廣達</v>
      </c>
      <c r="C726">
        <f>[1]!'2382.TW-Price'</f>
        <v>116.5</v>
      </c>
      <c r="D726">
        <f>[1]!'2382.TW-OddPrice'</f>
        <v>116</v>
      </c>
      <c r="E726">
        <f>[1]!'2382.TW-TotalVolume'</f>
        <v>13621</v>
      </c>
    </row>
    <row r="727" spans="1:5" x14ac:dyDescent="0.3">
      <c r="A727" t="str">
        <f>[1]!'3057.TW-ID'</f>
        <v>3057</v>
      </c>
      <c r="B727" t="str">
        <f>[1]!'3057.TW-Name'</f>
        <v>喬鼎</v>
      </c>
      <c r="C727">
        <f>[1]!'3057.TW-Price'</f>
        <v>11.55</v>
      </c>
      <c r="D727">
        <f>[1]!'3057.TW-OddPrice'</f>
        <v>11.6</v>
      </c>
      <c r="E727">
        <f>[1]!'3057.TW-TotalVolume'</f>
        <v>14</v>
      </c>
    </row>
    <row r="728" spans="1:5" x14ac:dyDescent="0.3">
      <c r="A728" t="str">
        <f>[1]!'1304.TW-ID'</f>
        <v>1304</v>
      </c>
      <c r="B728" t="str">
        <f>[1]!'1304.TW-Name'</f>
        <v>台聚</v>
      </c>
      <c r="C728">
        <f>[1]!'1304.TW-Price'</f>
        <v>23</v>
      </c>
      <c r="D728">
        <f>[1]!'1304.TW-OddPrice'</f>
        <v>23</v>
      </c>
      <c r="E728">
        <f>[1]!'1304.TW-TotalVolume'</f>
        <v>248</v>
      </c>
    </row>
    <row r="729" spans="1:5" x14ac:dyDescent="0.3">
      <c r="A729" t="str">
        <f>[1]!'6115.TW-ID'</f>
        <v>6115</v>
      </c>
      <c r="B729" t="str">
        <f>[1]!'6115.TW-Name'</f>
        <v>鎰勝</v>
      </c>
      <c r="C729">
        <f>[1]!'6115.TW-Price'</f>
        <v>45.75</v>
      </c>
      <c r="D729">
        <f>[1]!'6115.TW-OddPrice'</f>
        <v>45.85</v>
      </c>
      <c r="E729">
        <f>[1]!'6115.TW-TotalVolume'</f>
        <v>33</v>
      </c>
    </row>
    <row r="730" spans="1:5" x14ac:dyDescent="0.3">
      <c r="A730" t="str">
        <f>[1]!'1326.TW-ID'</f>
        <v>1326</v>
      </c>
      <c r="B730" t="str">
        <f>[1]!'1326.TW-Name'</f>
        <v>台化</v>
      </c>
      <c r="C730">
        <f>[1]!'1326.TW-Price'</f>
        <v>69.2</v>
      </c>
      <c r="D730">
        <f>[1]!'1326.TW-OddPrice'</f>
        <v>69.3</v>
      </c>
      <c r="E730">
        <f>[1]!'1326.TW-TotalVolume'</f>
        <v>207</v>
      </c>
    </row>
    <row r="731" spans="1:5" x14ac:dyDescent="0.3">
      <c r="A731" t="str">
        <f>[1]!'4119.TW-ID'</f>
        <v>4119</v>
      </c>
      <c r="B731" t="str">
        <f>[1]!'4119.TW-Name'</f>
        <v>旭富</v>
      </c>
      <c r="C731">
        <f>[1]!'4119.TW-Price'</f>
        <v>114.5</v>
      </c>
      <c r="D731">
        <f>[1]!'4119.TW-OddPrice'</f>
        <v>114.5</v>
      </c>
      <c r="E731">
        <f>[1]!'4119.TW-TotalVolume'</f>
        <v>58</v>
      </c>
    </row>
    <row r="732" spans="1:5" x14ac:dyDescent="0.3">
      <c r="A732" t="str">
        <f>[1]!'5876.TW-ID'</f>
        <v>5876</v>
      </c>
      <c r="B732" t="str">
        <f>[1]!'5876.TW-Name'</f>
        <v>上海商銀</v>
      </c>
      <c r="C732">
        <f>[1]!'5876.TW-Price'</f>
        <v>45.95</v>
      </c>
      <c r="D732">
        <f>[1]!'5876.TW-OddPrice'</f>
        <v>46.1</v>
      </c>
      <c r="E732">
        <f>[1]!'5876.TW-TotalVolume'</f>
        <v>811</v>
      </c>
    </row>
    <row r="733" spans="1:5" x14ac:dyDescent="0.3">
      <c r="A733" t="str">
        <f>[1]!'1605.TW-ID'</f>
        <v>1605</v>
      </c>
      <c r="B733" t="str">
        <f>[1]!'1605.TW-Name'</f>
        <v>華新</v>
      </c>
      <c r="C733">
        <f>[1]!'1605.TW-Price'</f>
        <v>46.25</v>
      </c>
      <c r="D733">
        <f>[1]!'1605.TW-OddPrice'</f>
        <v>46.15</v>
      </c>
      <c r="E733">
        <f>[1]!'1605.TW-TotalVolume'</f>
        <v>2639</v>
      </c>
    </row>
    <row r="734" spans="1:5" x14ac:dyDescent="0.3">
      <c r="A734" t="str">
        <f>[1]!'2548.TW-ID'</f>
        <v>2548</v>
      </c>
      <c r="B734" t="str">
        <f>[1]!'2548.TW-Name'</f>
        <v>華固</v>
      </c>
      <c r="C734">
        <f>[1]!'2548.TW-Price'</f>
        <v>89.8</v>
      </c>
      <c r="D734">
        <f>[1]!'2548.TW-OddPrice'</f>
        <v>90.1</v>
      </c>
      <c r="E734">
        <f>[1]!'2548.TW-TotalVolume'</f>
        <v>551</v>
      </c>
    </row>
    <row r="735" spans="1:5" x14ac:dyDescent="0.3">
      <c r="A735" t="str">
        <f>[1]!'2546.TW-ID'</f>
        <v>2546</v>
      </c>
      <c r="B735" t="str">
        <f>[1]!'2546.TW-Name'</f>
        <v>根基</v>
      </c>
      <c r="C735">
        <f>[1]!'2546.TW-Price'</f>
        <v>68.400000000000006</v>
      </c>
      <c r="D735">
        <f>[1]!'2546.TW-OddPrice'</f>
        <v>69</v>
      </c>
      <c r="E735">
        <f>[1]!'2546.TW-TotalVolume'</f>
        <v>23</v>
      </c>
    </row>
    <row r="736" spans="1:5" x14ac:dyDescent="0.3">
      <c r="A736" t="str">
        <f>[1]!'9917.TW-ID'</f>
        <v>9917</v>
      </c>
      <c r="B736" t="str">
        <f>[1]!'9917.TW-Name'</f>
        <v>中保科</v>
      </c>
      <c r="C736">
        <f>[1]!'9917.TW-Price'</f>
        <v>114.5</v>
      </c>
      <c r="D736">
        <f>[1]!'9917.TW-OddPrice'</f>
        <v>114</v>
      </c>
      <c r="E736">
        <f>[1]!'9917.TW-TotalVolume'</f>
        <v>71</v>
      </c>
    </row>
    <row r="737" spans="1:5" x14ac:dyDescent="0.3">
      <c r="A737" t="str">
        <f>[1]!'1560.TW-ID'</f>
        <v>1560</v>
      </c>
      <c r="B737" t="str">
        <f>[1]!'1560.TW-Name'</f>
        <v>中砂</v>
      </c>
      <c r="C737">
        <f>[1]!'1560.TW-Price'</f>
        <v>115.5</v>
      </c>
      <c r="D737">
        <f>[1]!'1560.TW-OddPrice'</f>
        <v>116</v>
      </c>
      <c r="E737">
        <f>[1]!'1560.TW-TotalVolume'</f>
        <v>676</v>
      </c>
    </row>
    <row r="738" spans="1:5" x14ac:dyDescent="0.3">
      <c r="A738" t="str">
        <f>[1]!'1477.TW-ID'</f>
        <v>1477</v>
      </c>
      <c r="B738" t="str">
        <f>[1]!'1477.TW-Name'</f>
        <v>聚陽</v>
      </c>
      <c r="C738">
        <f>[1]!'1477.TW-Price'</f>
        <v>220.5</v>
      </c>
      <c r="D738">
        <f>[1]!'1477.TW-OddPrice'</f>
        <v>220.5</v>
      </c>
      <c r="E738">
        <f>[1]!'1477.TW-TotalVolume'</f>
        <v>94</v>
      </c>
    </row>
    <row r="739" spans="1:5" x14ac:dyDescent="0.3">
      <c r="A739" t="str">
        <f>[1]!'2880.TW-ID'</f>
        <v>2880</v>
      </c>
      <c r="B739" t="str">
        <f>[1]!'2880.TW-Name'</f>
        <v>華南金</v>
      </c>
      <c r="C739">
        <f>[1]!'2880.TW-Price'</f>
        <v>22.25</v>
      </c>
      <c r="D739">
        <f>[1]!'2880.TW-OddPrice'</f>
        <v>22.25</v>
      </c>
      <c r="E739">
        <f>[1]!'2880.TW-TotalVolume'</f>
        <v>2167</v>
      </c>
    </row>
    <row r="740" spans="1:5" x14ac:dyDescent="0.3">
      <c r="A740" t="str">
        <f>[1]!'8429.TW-ID'</f>
        <v>8429</v>
      </c>
      <c r="B740" t="str">
        <f>[1]!'8429.TW-Name'</f>
        <v>金麗-KY</v>
      </c>
      <c r="C740">
        <f>[1]!'8429.TW-Price'</f>
        <v>11</v>
      </c>
      <c r="D740">
        <f>[1]!'8429.TW-OddPrice'</f>
        <v>11.1</v>
      </c>
      <c r="E740">
        <f>[1]!'8429.TW-TotalVolume'</f>
        <v>15</v>
      </c>
    </row>
    <row r="741" spans="1:5" x14ac:dyDescent="0.3">
      <c r="A741" t="str">
        <f>[1]!'5607.TW-ID'</f>
        <v>5607</v>
      </c>
      <c r="B741" t="str">
        <f>[1]!'5607.TW-Name'</f>
        <v>遠雄港</v>
      </c>
      <c r="C741">
        <f>[1]!'5607.TW-Price'</f>
        <v>65.900000000000006</v>
      </c>
      <c r="D741">
        <f>[1]!'5607.TW-OddPrice'</f>
        <v>65.599999999999994</v>
      </c>
      <c r="E741">
        <f>[1]!'5607.TW-TotalVolume'</f>
        <v>65</v>
      </c>
    </row>
    <row r="742" spans="1:5" x14ac:dyDescent="0.3">
      <c r="A742" t="str">
        <f>[1]!'3711.TW-ID'</f>
        <v>3711</v>
      </c>
      <c r="B742" t="str">
        <f>[1]!'3711.TW-Name'</f>
        <v>日月光投控</v>
      </c>
      <c r="C742">
        <f>[1]!'3711.TW-Price'</f>
        <v>110.5</v>
      </c>
      <c r="D742">
        <f>[1]!'3711.TW-OddPrice'</f>
        <v>110.5</v>
      </c>
      <c r="E742">
        <f>[1]!'3711.TW-TotalVolume'</f>
        <v>6946</v>
      </c>
    </row>
    <row r="743" spans="1:5" x14ac:dyDescent="0.3">
      <c r="A743" t="str">
        <f>[1]!'3014.TW-ID'</f>
        <v>3014</v>
      </c>
      <c r="B743" t="str">
        <f>[1]!'3014.TW-Name'</f>
        <v>聯陽</v>
      </c>
      <c r="C743">
        <f>[1]!'3014.TW-Price'</f>
        <v>112.5</v>
      </c>
      <c r="D743">
        <f>[1]!'3014.TW-OddPrice'</f>
        <v>112</v>
      </c>
      <c r="E743">
        <f>[1]!'3014.TW-TotalVolume'</f>
        <v>321</v>
      </c>
    </row>
    <row r="744" spans="1:5" x14ac:dyDescent="0.3">
      <c r="A744" t="str">
        <f>[1]!'3029.TW-ID'</f>
        <v>3029</v>
      </c>
      <c r="B744" t="str">
        <f>[1]!'3029.TW-Name'</f>
        <v>零壹</v>
      </c>
      <c r="C744">
        <f>[1]!'3029.TW-Price'</f>
        <v>67.5</v>
      </c>
      <c r="D744">
        <f>[1]!'3029.TW-OddPrice'</f>
        <v>67.7</v>
      </c>
      <c r="E744">
        <f>[1]!'3029.TW-TotalVolume'</f>
        <v>4945</v>
      </c>
    </row>
    <row r="745" spans="1:5" x14ac:dyDescent="0.3">
      <c r="A745" t="str">
        <f>[1]!'6789.TW-ID'</f>
        <v>6789</v>
      </c>
      <c r="B745" t="str">
        <f>[1]!'6789.TW-Name'</f>
        <v>采鈺</v>
      </c>
      <c r="C745">
        <f>[1]!'6789.TW-Price'</f>
        <v>220</v>
      </c>
      <c r="D745">
        <f>[1]!'6789.TW-OddPrice'</f>
        <v>219.5</v>
      </c>
      <c r="E745">
        <f>[1]!'6789.TW-TotalVolume'</f>
        <v>488</v>
      </c>
    </row>
    <row r="746" spans="1:5" x14ac:dyDescent="0.3">
      <c r="A746" t="str">
        <f>[1]!'2616.TW-ID'</f>
        <v>2616</v>
      </c>
      <c r="B746" t="str">
        <f>[1]!'2616.TW-Name'</f>
        <v>山隆</v>
      </c>
      <c r="C746">
        <f>[1]!'2616.TW-Price'</f>
        <v>32.6</v>
      </c>
      <c r="D746">
        <f>[1]!'2616.TW-OddPrice'</f>
        <v>32.700000000000003</v>
      </c>
      <c r="E746">
        <f>[1]!'2616.TW-TotalVolume'</f>
        <v>27</v>
      </c>
    </row>
    <row r="747" spans="1:5" x14ac:dyDescent="0.3">
      <c r="A747" t="str">
        <f>[1]!'2365.TW-ID'</f>
        <v>2365</v>
      </c>
      <c r="B747" t="str">
        <f>[1]!'2365.TW-Name'</f>
        <v>昆盈</v>
      </c>
      <c r="C747">
        <f>[1]!'2365.TW-Price'</f>
        <v>11.15</v>
      </c>
      <c r="D747">
        <f>[1]!'2365.TW-OddPrice'</f>
        <v>11.1</v>
      </c>
      <c r="E747">
        <f>[1]!'2365.TW-TotalVolume'</f>
        <v>830</v>
      </c>
    </row>
    <row r="748" spans="1:5" x14ac:dyDescent="0.3">
      <c r="A748" t="str">
        <f>[1]!'2430.TW-ID'</f>
        <v>2430</v>
      </c>
      <c r="B748" t="str">
        <f>[1]!'2430.TW-Name'</f>
        <v>燦坤</v>
      </c>
      <c r="C748">
        <f>[1]!'2430.TW-Price'</f>
        <v>43.15</v>
      </c>
      <c r="D748">
        <f>[1]!'2430.TW-OddPrice'</f>
        <v>43.25</v>
      </c>
      <c r="E748">
        <f>[1]!'2430.TW-TotalVolume'</f>
        <v>48</v>
      </c>
    </row>
    <row r="749" spans="1:5" x14ac:dyDescent="0.3">
      <c r="A749" t="str">
        <f>[1]!'2605.TW-ID'</f>
        <v>2605</v>
      </c>
      <c r="B749" t="str">
        <f>[1]!'2605.TW-Name'</f>
        <v>新興</v>
      </c>
      <c r="C749">
        <f>[1]!'2605.TW-Price'</f>
        <v>21.65</v>
      </c>
      <c r="D749">
        <f>[1]!'2605.TW-OddPrice'</f>
        <v>21.8</v>
      </c>
      <c r="E749">
        <f>[1]!'2605.TW-TotalVolume'</f>
        <v>553</v>
      </c>
    </row>
    <row r="750" spans="1:5" x14ac:dyDescent="0.3">
      <c r="A750" t="str">
        <f>[1]!'3130.TW-ID'</f>
        <v>3130</v>
      </c>
      <c r="B750" t="str">
        <f>[1]!'3130.TW-Name'</f>
        <v>一零四</v>
      </c>
      <c r="C750" t="str">
        <f>[1]!'3130.TW-Price'</f>
        <v>--</v>
      </c>
      <c r="D750">
        <f>[1]!'3130.TW-OddPrice'</f>
        <v>217</v>
      </c>
      <c r="E750">
        <f>[1]!'3130.TW-TotalVolume'</f>
        <v>0</v>
      </c>
    </row>
    <row r="751" spans="1:5" x14ac:dyDescent="0.3">
      <c r="A751" t="str">
        <f>[1]!'2645.TW-ID'</f>
        <v>2645</v>
      </c>
      <c r="B751" t="str">
        <f>[1]!'2645.TW-Name'</f>
        <v>長榮航太</v>
      </c>
      <c r="C751">
        <f>[1]!'2645.TW-Price'</f>
        <v>107.5</v>
      </c>
      <c r="D751">
        <f>[1]!'2645.TW-OddPrice'</f>
        <v>107.5</v>
      </c>
      <c r="E751">
        <f>[1]!'2645.TW-TotalVolume'</f>
        <v>283</v>
      </c>
    </row>
    <row r="752" spans="1:5" x14ac:dyDescent="0.3">
      <c r="A752" t="str">
        <f>[1]!'3419.TW-ID'</f>
        <v>3419</v>
      </c>
      <c r="B752" t="str">
        <f>[1]!'3419.TW-Name'</f>
        <v>譁裕</v>
      </c>
      <c r="C752">
        <f>[1]!'3419.TW-Price'</f>
        <v>21.4</v>
      </c>
      <c r="D752">
        <f>[1]!'3419.TW-OddPrice'</f>
        <v>21.25</v>
      </c>
      <c r="E752">
        <f>[1]!'3419.TW-TotalVolume'</f>
        <v>368</v>
      </c>
    </row>
    <row r="753" spans="1:5" x14ac:dyDescent="0.3">
      <c r="A753" t="str">
        <f>[1]!'2364.TW-ID'</f>
        <v>2364</v>
      </c>
      <c r="B753" t="str">
        <f>[1]!'2364.TW-Name'</f>
        <v>倫飛</v>
      </c>
      <c r="C753">
        <f>[1]!'2364.TW-Price'</f>
        <v>104.5</v>
      </c>
      <c r="D753">
        <f>[1]!'2364.TW-OddPrice'</f>
        <v>104.5</v>
      </c>
      <c r="E753">
        <f>[1]!'2364.TW-TotalVolume'</f>
        <v>53</v>
      </c>
    </row>
    <row r="754" spans="1:5" x14ac:dyDescent="0.3">
      <c r="A754" t="str">
        <f>[1]!'6243.TW-ID'</f>
        <v>6243</v>
      </c>
      <c r="B754" t="str">
        <f>[1]!'6243.TW-Name'</f>
        <v>迅杰</v>
      </c>
      <c r="C754">
        <f>[1]!'6243.TW-Price'</f>
        <v>43.15</v>
      </c>
      <c r="D754">
        <f>[1]!'6243.TW-OddPrice'</f>
        <v>43.2</v>
      </c>
      <c r="E754">
        <f>[1]!'6243.TW-TotalVolume'</f>
        <v>494</v>
      </c>
    </row>
    <row r="755" spans="1:5" x14ac:dyDescent="0.3">
      <c r="A755" t="str">
        <f>[1]!'9904.TW-ID'</f>
        <v>9904</v>
      </c>
      <c r="B755" t="str">
        <f>[1]!'9904.TW-Name'</f>
        <v>寶成</v>
      </c>
      <c r="C755">
        <f>[1]!'9904.TW-Price'</f>
        <v>32.200000000000003</v>
      </c>
      <c r="D755">
        <f>[1]!'9904.TW-OddPrice'</f>
        <v>32.200000000000003</v>
      </c>
      <c r="E755">
        <f>[1]!'9904.TW-TotalVolume'</f>
        <v>261</v>
      </c>
    </row>
    <row r="756" spans="1:5" x14ac:dyDescent="0.3">
      <c r="A756" t="str">
        <f>[1]!'6120.TW-ID'</f>
        <v>6120</v>
      </c>
      <c r="B756" t="str">
        <f>[1]!'6120.TW-Name'</f>
        <v>達運</v>
      </c>
      <c r="C756">
        <f>[1]!'6120.TW-Price'</f>
        <v>10.35</v>
      </c>
      <c r="D756">
        <f>[1]!'6120.TW-OddPrice'</f>
        <v>10.45</v>
      </c>
      <c r="E756">
        <f>[1]!'6120.TW-TotalVolume'</f>
        <v>79</v>
      </c>
    </row>
    <row r="757" spans="1:5" x14ac:dyDescent="0.3">
      <c r="A757" t="str">
        <f>[1]!'1455.TW-ID'</f>
        <v>1455</v>
      </c>
      <c r="B757" t="str">
        <f>[1]!'1455.TW-Name'</f>
        <v>集盛</v>
      </c>
      <c r="C757">
        <f>[1]!'1455.TW-Price'</f>
        <v>10.5</v>
      </c>
      <c r="D757">
        <f>[1]!'1455.TW-OddPrice'</f>
        <v>10.6</v>
      </c>
      <c r="E757">
        <f>[1]!'1455.TW-TotalVolume'</f>
        <v>70</v>
      </c>
    </row>
    <row r="758" spans="1:5" x14ac:dyDescent="0.3">
      <c r="A758" t="str">
        <f>[1]!'6152.TW-ID'</f>
        <v>6152</v>
      </c>
      <c r="B758" t="str">
        <f>[1]!'6152.TW-Name'</f>
        <v>百一</v>
      </c>
      <c r="C758">
        <f>[1]!'6152.TW-Price'</f>
        <v>10.5</v>
      </c>
      <c r="D758" t="str">
        <f>[1]!'6152.TW-OddPrice'</f>
        <v>--</v>
      </c>
      <c r="E758">
        <f>[1]!'6152.TW-TotalVolume'</f>
        <v>97</v>
      </c>
    </row>
    <row r="759" spans="1:5" x14ac:dyDescent="0.3">
      <c r="A759" t="str">
        <f>[1]!'1444.TW-ID'</f>
        <v>1444</v>
      </c>
      <c r="B759" t="str">
        <f>[1]!'1444.TW-Name'</f>
        <v>力麗</v>
      </c>
      <c r="C759">
        <f>[1]!'1444.TW-Price'</f>
        <v>10.5</v>
      </c>
      <c r="D759">
        <f>[1]!'1444.TW-OddPrice'</f>
        <v>10.55</v>
      </c>
      <c r="E759">
        <f>[1]!'1444.TW-TotalVolume'</f>
        <v>249</v>
      </c>
    </row>
    <row r="760" spans="1:5" x14ac:dyDescent="0.3">
      <c r="A760" t="str">
        <f>[1]!'6177.TW-ID'</f>
        <v>6177</v>
      </c>
      <c r="B760" t="str">
        <f>[1]!'6177.TW-Name'</f>
        <v>達麗</v>
      </c>
      <c r="C760" t="str">
        <f>[1]!'6177.TW-Price'</f>
        <v>--</v>
      </c>
      <c r="D760">
        <f>[1]!'6177.TW-OddPrice'</f>
        <v>31.6</v>
      </c>
      <c r="E760">
        <f>[1]!'6177.TW-TotalVolume'</f>
        <v>0</v>
      </c>
    </row>
    <row r="761" spans="1:5" x14ac:dyDescent="0.3">
      <c r="A761" t="str">
        <f>[1]!'5469.TW-ID'</f>
        <v>5469</v>
      </c>
      <c r="B761" t="str">
        <f>[1]!'5469.TW-Name'</f>
        <v>瀚宇博</v>
      </c>
      <c r="C761">
        <f>[1]!'5469.TW-Price'</f>
        <v>41.35</v>
      </c>
      <c r="D761">
        <f>[1]!'5469.TW-OddPrice'</f>
        <v>41.4</v>
      </c>
      <c r="E761">
        <f>[1]!'5469.TW-TotalVolume'</f>
        <v>605</v>
      </c>
    </row>
    <row r="762" spans="1:5" x14ac:dyDescent="0.3">
      <c r="A762" t="str">
        <f>[1]!'5871.TW-ID'</f>
        <v>5871</v>
      </c>
      <c r="B762" t="str">
        <f>[1]!'5871.TW-Name'</f>
        <v>中租-KY</v>
      </c>
      <c r="C762">
        <f>[1]!'5871.TW-Price'</f>
        <v>203</v>
      </c>
      <c r="D762">
        <f>[1]!'5871.TW-OddPrice'</f>
        <v>203.5</v>
      </c>
      <c r="E762">
        <f>[1]!'5871.TW-TotalVolume'</f>
        <v>2091</v>
      </c>
    </row>
    <row r="763" spans="1:5" x14ac:dyDescent="0.3">
      <c r="A763" t="str">
        <f>[1]!'2385.TW-ID'</f>
        <v>2385</v>
      </c>
      <c r="B763" t="str">
        <f>[1]!'2385.TW-Name'</f>
        <v>群光</v>
      </c>
      <c r="C763">
        <f>[1]!'2385.TW-Price'</f>
        <v>105</v>
      </c>
      <c r="D763">
        <f>[1]!'2385.TW-OddPrice'</f>
        <v>105</v>
      </c>
      <c r="E763">
        <f>[1]!'2385.TW-TotalVolume'</f>
        <v>623</v>
      </c>
    </row>
    <row r="764" spans="1:5" x14ac:dyDescent="0.3">
      <c r="A764" t="str">
        <f>[1]!'1201.TW-ID'</f>
        <v>1201</v>
      </c>
      <c r="B764" t="str">
        <f>[1]!'1201.TW-Name'</f>
        <v>味全</v>
      </c>
      <c r="C764">
        <f>[1]!'1201.TW-Price'</f>
        <v>20.5</v>
      </c>
      <c r="D764">
        <f>[1]!'1201.TW-OddPrice'</f>
        <v>20.65</v>
      </c>
      <c r="E764">
        <f>[1]!'1201.TW-TotalVolume'</f>
        <v>82</v>
      </c>
    </row>
    <row r="765" spans="1:5" x14ac:dyDescent="0.3">
      <c r="A765" t="str">
        <f>[1]!'3045.TW-ID'</f>
        <v>3045</v>
      </c>
      <c r="B765" t="str">
        <f>[1]!'3045.TW-Name'</f>
        <v>台灣大</v>
      </c>
      <c r="C765">
        <f>[1]!'3045.TW-Price'</f>
        <v>103</v>
      </c>
      <c r="D765">
        <f>[1]!'3045.TW-OddPrice'</f>
        <v>102.5</v>
      </c>
      <c r="E765">
        <f>[1]!'3045.TW-TotalVolume'</f>
        <v>241</v>
      </c>
    </row>
    <row r="766" spans="1:5" x14ac:dyDescent="0.3">
      <c r="A766" t="str">
        <f>[1]!'2515.TW-ID'</f>
        <v>2515</v>
      </c>
      <c r="B766" t="str">
        <f>[1]!'2515.TW-Name'</f>
        <v>中工</v>
      </c>
      <c r="C766">
        <f>[1]!'2515.TW-Price'</f>
        <v>10.25</v>
      </c>
      <c r="D766">
        <f>[1]!'2515.TW-OddPrice'</f>
        <v>10.25</v>
      </c>
      <c r="E766">
        <f>[1]!'2515.TW-TotalVolume'</f>
        <v>1965</v>
      </c>
    </row>
    <row r="767" spans="1:5" x14ac:dyDescent="0.3">
      <c r="A767" t="str">
        <f>[1]!'6706.TW-ID'</f>
        <v>6706</v>
      </c>
      <c r="B767" t="str">
        <f>[1]!'6706.TW-Name'</f>
        <v>惠特</v>
      </c>
      <c r="C767">
        <f>[1]!'6706.TW-Price'</f>
        <v>83</v>
      </c>
      <c r="D767">
        <f>[1]!'6706.TW-OddPrice'</f>
        <v>84</v>
      </c>
      <c r="E767">
        <f>[1]!'6706.TW-TotalVolume'</f>
        <v>168</v>
      </c>
    </row>
    <row r="768" spans="1:5" x14ac:dyDescent="0.3">
      <c r="A768" t="str">
        <f>[1]!'2353.TW-ID'</f>
        <v>2353</v>
      </c>
      <c r="B768" t="str">
        <f>[1]!'2353.TW-Name'</f>
        <v>宏碁</v>
      </c>
      <c r="C768">
        <f>[1]!'2353.TW-Price'</f>
        <v>31</v>
      </c>
      <c r="D768">
        <f>[1]!'2353.TW-OddPrice'</f>
        <v>31</v>
      </c>
      <c r="E768">
        <f>[1]!'2353.TW-TotalVolume'</f>
        <v>2669</v>
      </c>
    </row>
    <row r="769" spans="1:5" x14ac:dyDescent="0.3">
      <c r="A769" t="str">
        <f>[1]!'4977.TW-ID'</f>
        <v>4977</v>
      </c>
      <c r="B769" t="str">
        <f>[1]!'4977.TW-Name'</f>
        <v>眾達-KY</v>
      </c>
      <c r="C769">
        <f>[1]!'4977.TW-Price'</f>
        <v>113</v>
      </c>
      <c r="D769">
        <f>[1]!'4977.TW-OddPrice'</f>
        <v>113</v>
      </c>
      <c r="E769">
        <f>[1]!'4977.TW-TotalVolume'</f>
        <v>7458</v>
      </c>
    </row>
    <row r="770" spans="1:5" x14ac:dyDescent="0.3">
      <c r="A770" t="str">
        <f>[1]!'2102.TW-ID'</f>
        <v>2102</v>
      </c>
      <c r="B770" t="str">
        <f>[1]!'2102.TW-Name'</f>
        <v>泰豐</v>
      </c>
      <c r="C770">
        <f>[1]!'2102.TW-Price'</f>
        <v>20.5</v>
      </c>
      <c r="D770">
        <f>[1]!'2102.TW-OddPrice'</f>
        <v>20.3</v>
      </c>
      <c r="E770">
        <f>[1]!'2102.TW-TotalVolume'</f>
        <v>4</v>
      </c>
    </row>
    <row r="771" spans="1:5" x14ac:dyDescent="0.3">
      <c r="A771" t="str">
        <f>[1]!'2360.TW-ID'</f>
        <v>2360</v>
      </c>
      <c r="B771" t="str">
        <f>[1]!'2360.TW-Name'</f>
        <v>致茂</v>
      </c>
      <c r="C771">
        <f>[1]!'2360.TW-Price'</f>
        <v>224</v>
      </c>
      <c r="D771">
        <f>[1]!'2360.TW-OddPrice'</f>
        <v>224</v>
      </c>
      <c r="E771">
        <f>[1]!'2360.TW-TotalVolume'</f>
        <v>3088</v>
      </c>
    </row>
    <row r="772" spans="1:5" x14ac:dyDescent="0.3">
      <c r="A772" t="str">
        <f>[1]!'4906.TW-ID'</f>
        <v>4906</v>
      </c>
      <c r="B772" t="str">
        <f>[1]!'4906.TW-Name'</f>
        <v>正文</v>
      </c>
      <c r="C772">
        <f>[1]!'4906.TW-Price'</f>
        <v>30.7</v>
      </c>
      <c r="D772">
        <f>[1]!'4906.TW-OddPrice'</f>
        <v>30.8</v>
      </c>
      <c r="E772">
        <f>[1]!'4906.TW-TotalVolume'</f>
        <v>860</v>
      </c>
    </row>
    <row r="773" spans="1:5" x14ac:dyDescent="0.3">
      <c r="A773" t="str">
        <f>[1]!'2904.TW-ID'</f>
        <v>2904</v>
      </c>
      <c r="B773" t="str">
        <f>[1]!'2904.TW-Name'</f>
        <v>匯僑</v>
      </c>
      <c r="C773" t="str">
        <f>[1]!'2904.TW-Price'</f>
        <v>--</v>
      </c>
      <c r="D773">
        <f>[1]!'2904.TW-OddPrice'</f>
        <v>20.100000000000001</v>
      </c>
      <c r="E773">
        <f>[1]!'2904.TW-TotalVolume'</f>
        <v>0</v>
      </c>
    </row>
    <row r="774" spans="1:5" x14ac:dyDescent="0.3">
      <c r="A774" t="str">
        <f>[1]!'1103.TW-ID'</f>
        <v>1103</v>
      </c>
      <c r="B774" t="str">
        <f>[1]!'1103.TW-Name'</f>
        <v>嘉泥</v>
      </c>
      <c r="C774">
        <f>[1]!'1103.TW-Price'</f>
        <v>19.8</v>
      </c>
      <c r="D774">
        <f>[1]!'1103.TW-OddPrice'</f>
        <v>19.899999999999999</v>
      </c>
      <c r="E774">
        <f>[1]!'1103.TW-TotalVolume'</f>
        <v>30</v>
      </c>
    </row>
    <row r="775" spans="1:5" x14ac:dyDescent="0.3">
      <c r="A775" t="str">
        <f>[1]!'6136.TW-ID'</f>
        <v>6136</v>
      </c>
      <c r="B775" t="str">
        <f>[1]!'6136.TW-Name'</f>
        <v>富爾特</v>
      </c>
      <c r="C775">
        <f>[1]!'6136.TW-Price'</f>
        <v>19.8</v>
      </c>
      <c r="D775">
        <f>[1]!'6136.TW-OddPrice'</f>
        <v>19.649999999999999</v>
      </c>
      <c r="E775">
        <f>[1]!'6136.TW-TotalVolume'</f>
        <v>8</v>
      </c>
    </row>
    <row r="776" spans="1:5" x14ac:dyDescent="0.3">
      <c r="A776" t="str">
        <f>[1]!'1314.TW-ID'</f>
        <v>1314</v>
      </c>
      <c r="B776" t="str">
        <f>[1]!'1314.TW-Name'</f>
        <v>中石化</v>
      </c>
      <c r="C776">
        <f>[1]!'1314.TW-Price'</f>
        <v>9.77</v>
      </c>
      <c r="D776">
        <f>[1]!'1314.TW-OddPrice'</f>
        <v>9.81</v>
      </c>
      <c r="E776">
        <f>[1]!'1314.TW-TotalVolume'</f>
        <v>1326</v>
      </c>
    </row>
    <row r="777" spans="1:5" x14ac:dyDescent="0.3">
      <c r="A777" t="str">
        <f>[1]!'5533.TW-ID'</f>
        <v>5533</v>
      </c>
      <c r="B777" t="str">
        <f>[1]!'5533.TW-Name'</f>
        <v>皇鼎</v>
      </c>
      <c r="C777">
        <f>[1]!'5533.TW-Price'</f>
        <v>19.5</v>
      </c>
      <c r="D777" t="str">
        <f>[1]!'5533.TW-OddPrice'</f>
        <v>--</v>
      </c>
      <c r="E777">
        <f>[1]!'5533.TW-TotalVolume'</f>
        <v>38</v>
      </c>
    </row>
    <row r="778" spans="1:5" x14ac:dyDescent="0.3">
      <c r="A778" t="str">
        <f>[1]!'2465.TW-ID'</f>
        <v>2465</v>
      </c>
      <c r="B778" t="str">
        <f>[1]!'2465.TW-Name'</f>
        <v>麗臺</v>
      </c>
      <c r="C778">
        <f>[1]!'2465.TW-Price'</f>
        <v>37.799999999999997</v>
      </c>
      <c r="D778">
        <f>[1]!'2465.TW-OddPrice'</f>
        <v>37.85</v>
      </c>
      <c r="E778">
        <f>[1]!'2465.TW-TotalVolume'</f>
        <v>303</v>
      </c>
    </row>
    <row r="779" spans="1:5" x14ac:dyDescent="0.3">
      <c r="A779" t="str">
        <f>[1]!'2108.TW-ID'</f>
        <v>2108</v>
      </c>
      <c r="B779" t="str">
        <f>[1]!'2108.TW-Name'</f>
        <v>南帝</v>
      </c>
      <c r="C779">
        <f>[1]!'2108.TW-Price'</f>
        <v>38.200000000000003</v>
      </c>
      <c r="D779">
        <f>[1]!'2108.TW-OddPrice'</f>
        <v>38.450000000000003</v>
      </c>
      <c r="E779">
        <f>[1]!'2108.TW-TotalVolume'</f>
        <v>108</v>
      </c>
    </row>
    <row r="780" spans="1:5" x14ac:dyDescent="0.3">
      <c r="A780" t="str">
        <f>[1]!'9941.TW-ID'</f>
        <v>9941</v>
      </c>
      <c r="B780" t="str">
        <f>[1]!'9941.TW-Name'</f>
        <v>裕融</v>
      </c>
      <c r="C780">
        <f>[1]!'9941.TW-Price'</f>
        <v>197.5</v>
      </c>
      <c r="D780">
        <f>[1]!'9941.TW-OddPrice'</f>
        <v>197.5</v>
      </c>
      <c r="E780">
        <f>[1]!'9941.TW-TotalVolume'</f>
        <v>142</v>
      </c>
    </row>
    <row r="781" spans="1:5" x14ac:dyDescent="0.3">
      <c r="A781" t="str">
        <f>[1]!'2617.TW-ID'</f>
        <v>2617</v>
      </c>
      <c r="B781" t="str">
        <f>[1]!'2617.TW-Name'</f>
        <v>台航</v>
      </c>
      <c r="C781">
        <f>[1]!'2617.TW-Price'</f>
        <v>29.2</v>
      </c>
      <c r="D781">
        <f>[1]!'2617.TW-OddPrice'</f>
        <v>29.15</v>
      </c>
      <c r="E781">
        <f>[1]!'2617.TW-TotalVolume'</f>
        <v>139</v>
      </c>
    </row>
    <row r="782" spans="1:5" x14ac:dyDescent="0.3">
      <c r="A782" t="str">
        <f>[1]!'2302.TW-ID'</f>
        <v>2302</v>
      </c>
      <c r="B782" t="str">
        <f>[1]!'2302.TW-Name'</f>
        <v>麗正</v>
      </c>
      <c r="C782">
        <f>[1]!'2302.TW-Price'</f>
        <v>19.8</v>
      </c>
      <c r="D782">
        <f>[1]!'2302.TW-OddPrice'</f>
        <v>19.8</v>
      </c>
      <c r="E782">
        <f>[1]!'2302.TW-TotalVolume'</f>
        <v>193</v>
      </c>
    </row>
    <row r="783" spans="1:5" x14ac:dyDescent="0.3">
      <c r="A783" t="str">
        <f>[1]!'3413.TW-ID'</f>
        <v>3413</v>
      </c>
      <c r="B783" t="str">
        <f>[1]!'3413.TW-Name'</f>
        <v>京鼎</v>
      </c>
      <c r="C783">
        <f>[1]!'3413.TW-Price'</f>
        <v>193</v>
      </c>
      <c r="D783">
        <f>[1]!'3413.TW-OddPrice'</f>
        <v>193</v>
      </c>
      <c r="E783">
        <f>[1]!'3413.TW-TotalVolume'</f>
        <v>130</v>
      </c>
    </row>
    <row r="784" spans="1:5" x14ac:dyDescent="0.3">
      <c r="A784" t="str">
        <f>[1]!'9910.TW-ID'</f>
        <v>9910</v>
      </c>
      <c r="B784" t="str">
        <f>[1]!'9910.TW-Name'</f>
        <v>豐泰</v>
      </c>
      <c r="C784">
        <f>[1]!'9910.TW-Price'</f>
        <v>192</v>
      </c>
      <c r="D784">
        <f>[1]!'9910.TW-OddPrice'</f>
        <v>192.5</v>
      </c>
      <c r="E784">
        <f>[1]!'9910.TW-TotalVolume'</f>
        <v>65</v>
      </c>
    </row>
    <row r="785" spans="1:5" x14ac:dyDescent="0.3">
      <c r="A785" t="str">
        <f>[1]!'1529.TW-ID'</f>
        <v>1529</v>
      </c>
      <c r="B785" t="str">
        <f>[1]!'1529.TW-Name'</f>
        <v>樂事綠能</v>
      </c>
      <c r="C785">
        <f>[1]!'1529.TW-Price'</f>
        <v>38.15</v>
      </c>
      <c r="D785">
        <f>[1]!'1529.TW-OddPrice'</f>
        <v>38.299999999999997</v>
      </c>
      <c r="E785">
        <f>[1]!'1529.TW-TotalVolume'</f>
        <v>756</v>
      </c>
    </row>
    <row r="786" spans="1:5" x14ac:dyDescent="0.3">
      <c r="A786" t="str">
        <f>[1]!'2614.TW-ID'</f>
        <v>2614</v>
      </c>
      <c r="B786" t="str">
        <f>[1]!'2614.TW-Name'</f>
        <v>東森</v>
      </c>
      <c r="C786">
        <f>[1]!'2614.TW-Price'</f>
        <v>19</v>
      </c>
      <c r="D786">
        <f>[1]!'2614.TW-OddPrice'</f>
        <v>18.95</v>
      </c>
      <c r="E786">
        <f>[1]!'2614.TW-TotalVolume'</f>
        <v>138</v>
      </c>
    </row>
    <row r="787" spans="1:5" x14ac:dyDescent="0.3">
      <c r="A787" t="str">
        <f>[1]!'1109.TW-ID'</f>
        <v>1109</v>
      </c>
      <c r="B787" t="str">
        <f>[1]!'1109.TW-Name'</f>
        <v>信大</v>
      </c>
      <c r="C787">
        <f>[1]!'1109.TW-Price'</f>
        <v>18.5</v>
      </c>
      <c r="D787">
        <f>[1]!'1109.TW-OddPrice'</f>
        <v>18.399999999999999</v>
      </c>
      <c r="E787">
        <f>[1]!'1109.TW-TotalVolume'</f>
        <v>16</v>
      </c>
    </row>
    <row r="788" spans="1:5" x14ac:dyDescent="0.3">
      <c r="A788" t="str">
        <f>[1]!'1476.TW-ID'</f>
        <v>1476</v>
      </c>
      <c r="B788" t="str">
        <f>[1]!'1476.TW-Name'</f>
        <v>儒鴻</v>
      </c>
      <c r="C788">
        <f>[1]!'1476.TW-Price'</f>
        <v>468</v>
      </c>
      <c r="D788">
        <f>[1]!'1476.TW-OddPrice'</f>
        <v>468.5</v>
      </c>
      <c r="E788">
        <f>[1]!'1476.TW-TotalVolume'</f>
        <v>56</v>
      </c>
    </row>
    <row r="789" spans="1:5" x14ac:dyDescent="0.3">
      <c r="A789" t="str">
        <f>[1]!'8163.TW-ID'</f>
        <v>8163</v>
      </c>
      <c r="B789" t="str">
        <f>[1]!'8163.TW-Name'</f>
        <v>達方</v>
      </c>
      <c r="C789">
        <f>[1]!'8163.TW-Price'</f>
        <v>46.65</v>
      </c>
      <c r="D789">
        <f>[1]!'8163.TW-OddPrice'</f>
        <v>46.65</v>
      </c>
      <c r="E789">
        <f>[1]!'8163.TW-TotalVolume'</f>
        <v>165</v>
      </c>
    </row>
    <row r="790" spans="1:5" x14ac:dyDescent="0.3">
      <c r="A790" t="str">
        <f>[1]!'5203.TW-ID'</f>
        <v>5203</v>
      </c>
      <c r="B790" t="str">
        <f>[1]!'5203.TW-Name'</f>
        <v>訊連</v>
      </c>
      <c r="C790">
        <f>[1]!'5203.TW-Price'</f>
        <v>94.7</v>
      </c>
      <c r="D790">
        <f>[1]!'5203.TW-OddPrice'</f>
        <v>94.2</v>
      </c>
      <c r="E790">
        <f>[1]!'5203.TW-TotalVolume'</f>
        <v>201</v>
      </c>
    </row>
    <row r="791" spans="1:5" x14ac:dyDescent="0.3">
      <c r="A791" t="str">
        <f>[1]!'6491.TW-ID'</f>
        <v>6491</v>
      </c>
      <c r="B791" t="str">
        <f>[1]!'6491.TW-Name'</f>
        <v>晶碩</v>
      </c>
      <c r="C791">
        <f>[1]!'6491.TW-Price'</f>
        <v>369</v>
      </c>
      <c r="D791">
        <f>[1]!'6491.TW-OddPrice'</f>
        <v>369</v>
      </c>
      <c r="E791">
        <f>[1]!'6491.TW-TotalVolume'</f>
        <v>151</v>
      </c>
    </row>
    <row r="792" spans="1:5" x14ac:dyDescent="0.3">
      <c r="A792" t="str">
        <f>[1]!'1802.TW-ID'</f>
        <v>1802</v>
      </c>
      <c r="B792" t="str">
        <f>[1]!'1802.TW-Name'</f>
        <v>台玻</v>
      </c>
      <c r="C792">
        <f>[1]!'1802.TW-Price'</f>
        <v>18.55</v>
      </c>
      <c r="D792">
        <f>[1]!'1802.TW-OddPrice'</f>
        <v>18.55</v>
      </c>
      <c r="E792">
        <f>[1]!'1802.TW-TotalVolume'</f>
        <v>1129</v>
      </c>
    </row>
    <row r="793" spans="1:5" x14ac:dyDescent="0.3">
      <c r="A793" t="str">
        <f>[1]!'3715.TW-ID'</f>
        <v>3715</v>
      </c>
      <c r="B793" t="str">
        <f>[1]!'3715.TW-Name'</f>
        <v>定穎投控</v>
      </c>
      <c r="C793">
        <f>[1]!'3715.TW-Price'</f>
        <v>27.85</v>
      </c>
      <c r="D793">
        <f>[1]!'3715.TW-OddPrice'</f>
        <v>27.85</v>
      </c>
      <c r="E793">
        <f>[1]!'3715.TW-TotalVolume'</f>
        <v>3212</v>
      </c>
    </row>
    <row r="794" spans="1:5" x14ac:dyDescent="0.3">
      <c r="A794" t="str">
        <f>[1]!'2406.TW-ID'</f>
        <v>2406</v>
      </c>
      <c r="B794" t="str">
        <f>[1]!'2406.TW-Name'</f>
        <v>國碩</v>
      </c>
      <c r="C794">
        <f>[1]!'2406.TW-Price'</f>
        <v>18.3</v>
      </c>
      <c r="D794">
        <f>[1]!'2406.TW-OddPrice'</f>
        <v>18.5</v>
      </c>
      <c r="E794">
        <f>[1]!'2406.TW-TotalVolume'</f>
        <v>113</v>
      </c>
    </row>
    <row r="795" spans="1:5" x14ac:dyDescent="0.3">
      <c r="A795" t="str">
        <f>[1]!'3051.TW-ID'</f>
        <v>3051</v>
      </c>
      <c r="B795" t="str">
        <f>[1]!'3051.TW-Name'</f>
        <v>力特</v>
      </c>
      <c r="C795">
        <f>[1]!'3051.TW-Price'</f>
        <v>18.2</v>
      </c>
      <c r="D795">
        <f>[1]!'3051.TW-OddPrice'</f>
        <v>18.100000000000001</v>
      </c>
      <c r="E795">
        <f>[1]!'3051.TW-TotalVolume'</f>
        <v>39</v>
      </c>
    </row>
    <row r="796" spans="1:5" x14ac:dyDescent="0.3">
      <c r="A796" t="str">
        <f>[1]!'2607.TW-ID'</f>
        <v>2607</v>
      </c>
      <c r="B796" t="str">
        <f>[1]!'2607.TW-Name'</f>
        <v>榮運</v>
      </c>
      <c r="C796">
        <f>[1]!'2607.TW-Price'</f>
        <v>27.65</v>
      </c>
      <c r="D796">
        <f>[1]!'2607.TW-OddPrice'</f>
        <v>27.8</v>
      </c>
      <c r="E796">
        <f>[1]!'2607.TW-TotalVolume'</f>
        <v>326</v>
      </c>
    </row>
    <row r="797" spans="1:5" x14ac:dyDescent="0.3">
      <c r="A797" t="str">
        <f>[1]!'2801.TW-ID'</f>
        <v>2801</v>
      </c>
      <c r="B797" t="str">
        <f>[1]!'2801.TW-Name'</f>
        <v>彰銀</v>
      </c>
      <c r="C797">
        <f>[1]!'2801.TW-Price'</f>
        <v>18.2</v>
      </c>
      <c r="D797">
        <f>[1]!'2801.TW-OddPrice'</f>
        <v>18.25</v>
      </c>
      <c r="E797">
        <f>[1]!'2801.TW-TotalVolume'</f>
        <v>808</v>
      </c>
    </row>
    <row r="798" spans="1:5" x14ac:dyDescent="0.3">
      <c r="A798" t="str">
        <f>[1]!'1733.TW-ID'</f>
        <v>1733</v>
      </c>
      <c r="B798" t="str">
        <f>[1]!'1733.TW-Name'</f>
        <v>五鼎</v>
      </c>
      <c r="C798">
        <f>[1]!'1733.TW-Price'</f>
        <v>27.05</v>
      </c>
      <c r="D798" t="str">
        <f>[1]!'1733.TW-OddPrice'</f>
        <v>--</v>
      </c>
      <c r="E798">
        <f>[1]!'1733.TW-TotalVolume'</f>
        <v>45</v>
      </c>
    </row>
    <row r="799" spans="1:5" x14ac:dyDescent="0.3">
      <c r="A799" t="str">
        <f>[1]!'2367.TW-ID'</f>
        <v>2367</v>
      </c>
      <c r="B799" t="str">
        <f>[1]!'2367.TW-Name'</f>
        <v>燿華</v>
      </c>
      <c r="C799">
        <f>[1]!'2367.TW-Price'</f>
        <v>17.95</v>
      </c>
      <c r="D799">
        <f>[1]!'2367.TW-OddPrice'</f>
        <v>18</v>
      </c>
      <c r="E799">
        <f>[1]!'2367.TW-TotalVolume'</f>
        <v>201</v>
      </c>
    </row>
    <row r="800" spans="1:5" x14ac:dyDescent="0.3">
      <c r="A800" t="str">
        <f>[1]!'3557.TW-ID'</f>
        <v>3557</v>
      </c>
      <c r="B800" t="str">
        <f>[1]!'3557.TW-Name'</f>
        <v>嘉威</v>
      </c>
      <c r="C800">
        <f>[1]!'3557.TW-Price'</f>
        <v>70.5</v>
      </c>
      <c r="D800">
        <f>[1]!'3557.TW-OddPrice'</f>
        <v>70.8</v>
      </c>
      <c r="E800">
        <f>[1]!'3557.TW-TotalVolume'</f>
        <v>22</v>
      </c>
    </row>
    <row r="801" spans="1:5" x14ac:dyDescent="0.3">
      <c r="A801" t="str">
        <f>[1]!'2340.TW-ID'</f>
        <v>2340</v>
      </c>
      <c r="B801" t="str">
        <f>[1]!'2340.TW-Name'</f>
        <v>台亞</v>
      </c>
      <c r="C801">
        <f>[1]!'2340.TW-Price'</f>
        <v>36.35</v>
      </c>
      <c r="D801">
        <f>[1]!'2340.TW-OddPrice'</f>
        <v>36.15</v>
      </c>
      <c r="E801">
        <f>[1]!'2340.TW-TotalVolume'</f>
        <v>358</v>
      </c>
    </row>
    <row r="802" spans="1:5" x14ac:dyDescent="0.3">
      <c r="A802" t="str">
        <f>[1]!'8215.TW-ID'</f>
        <v>8215</v>
      </c>
      <c r="B802" t="str">
        <f>[1]!'8215.TW-Name'</f>
        <v>明基材</v>
      </c>
      <c r="C802">
        <f>[1]!'8215.TW-Price'</f>
        <v>35.35</v>
      </c>
      <c r="D802">
        <f>[1]!'8215.TW-OddPrice'</f>
        <v>35.35</v>
      </c>
      <c r="E802">
        <f>[1]!'8215.TW-TotalVolume'</f>
        <v>311</v>
      </c>
    </row>
    <row r="803" spans="1:5" x14ac:dyDescent="0.3">
      <c r="A803" t="str">
        <f>[1]!'3645.TW-ID'</f>
        <v>3645</v>
      </c>
      <c r="B803" t="str">
        <f>[1]!'3645.TW-Name'</f>
        <v>達邁</v>
      </c>
      <c r="C803">
        <f>[1]!'3645.TW-Price'</f>
        <v>35.200000000000003</v>
      </c>
      <c r="D803">
        <f>[1]!'3645.TW-OddPrice'</f>
        <v>35.200000000000003</v>
      </c>
      <c r="E803">
        <f>[1]!'3645.TW-TotalVolume'</f>
        <v>43</v>
      </c>
    </row>
    <row r="804" spans="1:5" x14ac:dyDescent="0.3">
      <c r="A804" t="str">
        <f>[1]!'6271.TW-ID'</f>
        <v>6271</v>
      </c>
      <c r="B804" t="str">
        <f>[1]!'6271.TW-Name'</f>
        <v>同欣電</v>
      </c>
      <c r="C804">
        <f>[1]!'6271.TW-Price'</f>
        <v>176.5</v>
      </c>
      <c r="D804">
        <f>[1]!'6271.TW-OddPrice'</f>
        <v>177</v>
      </c>
      <c r="E804">
        <f>[1]!'6271.TW-TotalVolume'</f>
        <v>355</v>
      </c>
    </row>
    <row r="805" spans="1:5" x14ac:dyDescent="0.3">
      <c r="A805" t="str">
        <f>[1]!'1308.TW-ID'</f>
        <v>1308</v>
      </c>
      <c r="B805" t="str">
        <f>[1]!'1308.TW-Name'</f>
        <v>亞聚</v>
      </c>
      <c r="C805">
        <f>[1]!'1308.TW-Price'</f>
        <v>26.2</v>
      </c>
      <c r="D805">
        <f>[1]!'1308.TW-OddPrice'</f>
        <v>26.1</v>
      </c>
      <c r="E805">
        <f>[1]!'1308.TW-TotalVolume'</f>
        <v>154</v>
      </c>
    </row>
    <row r="806" spans="1:5" x14ac:dyDescent="0.3">
      <c r="A806" t="str">
        <f>[1]!'2442.TW-ID'</f>
        <v>2442</v>
      </c>
      <c r="B806" t="str">
        <f>[1]!'2442.TW-Name'</f>
        <v>新美齊</v>
      </c>
      <c r="C806">
        <f>[1]!'2442.TW-Price'</f>
        <v>17.649999999999999</v>
      </c>
      <c r="D806">
        <f>[1]!'2442.TW-OddPrice'</f>
        <v>17.649999999999999</v>
      </c>
      <c r="E806">
        <f>[1]!'2442.TW-TotalVolume'</f>
        <v>1581</v>
      </c>
    </row>
    <row r="807" spans="1:5" x14ac:dyDescent="0.3">
      <c r="A807" t="str">
        <f>[1]!'4976.TW-ID'</f>
        <v>4976</v>
      </c>
      <c r="B807" t="str">
        <f>[1]!'4976.TW-Name'</f>
        <v>佳凌</v>
      </c>
      <c r="C807">
        <f>[1]!'4976.TW-Price'</f>
        <v>43.45</v>
      </c>
      <c r="D807">
        <f>[1]!'4976.TW-OddPrice'</f>
        <v>43.1</v>
      </c>
      <c r="E807">
        <f>[1]!'4976.TW-TotalVolume'</f>
        <v>190</v>
      </c>
    </row>
    <row r="808" spans="1:5" x14ac:dyDescent="0.3">
      <c r="A808" t="str">
        <f>[1]!'4930.TW-ID'</f>
        <v>4930</v>
      </c>
      <c r="B808" t="str">
        <f>[1]!'4930.TW-Name'</f>
        <v>燦星網</v>
      </c>
      <c r="C808">
        <f>[1]!'4930.TW-Price'</f>
        <v>25.5</v>
      </c>
      <c r="D808">
        <f>[1]!'4930.TW-OddPrice'</f>
        <v>25.5</v>
      </c>
      <c r="E808">
        <f>[1]!'4930.TW-TotalVolume'</f>
        <v>11</v>
      </c>
    </row>
    <row r="809" spans="1:5" x14ac:dyDescent="0.3">
      <c r="A809" t="str">
        <f>[1]!'6504.TW-ID'</f>
        <v>6504</v>
      </c>
      <c r="B809" t="str">
        <f>[1]!'6504.TW-Name'</f>
        <v>南六</v>
      </c>
      <c r="C809">
        <f>[1]!'6504.TW-Price'</f>
        <v>84.9</v>
      </c>
      <c r="D809">
        <f>[1]!'6504.TW-OddPrice'</f>
        <v>84</v>
      </c>
      <c r="E809">
        <f>[1]!'6504.TW-TotalVolume'</f>
        <v>5</v>
      </c>
    </row>
    <row r="810" spans="1:5" x14ac:dyDescent="0.3">
      <c r="A810" t="str">
        <f>[1]!'2753.TW-ID'</f>
        <v>2753</v>
      </c>
      <c r="B810" t="str">
        <f>[1]!'2753.TW-Name'</f>
        <v>八方雲集</v>
      </c>
      <c r="C810">
        <f>[1]!'2753.TW-Price'</f>
        <v>167</v>
      </c>
      <c r="D810">
        <f>[1]!'2753.TW-OddPrice'</f>
        <v>167.5</v>
      </c>
      <c r="E810">
        <f>[1]!'2753.TW-TotalVolume'</f>
        <v>67</v>
      </c>
    </row>
    <row r="811" spans="1:5" x14ac:dyDescent="0.3">
      <c r="A811" t="str">
        <f>[1]!'2906.TW-ID'</f>
        <v>2906</v>
      </c>
      <c r="B811" t="str">
        <f>[1]!'2906.TW-Name'</f>
        <v>高林</v>
      </c>
      <c r="C811">
        <f>[1]!'2906.TW-Price'</f>
        <v>16.600000000000001</v>
      </c>
      <c r="D811">
        <f>[1]!'2906.TW-OddPrice'</f>
        <v>16.45</v>
      </c>
      <c r="E811">
        <f>[1]!'2906.TW-TotalVolume'</f>
        <v>16</v>
      </c>
    </row>
    <row r="812" spans="1:5" x14ac:dyDescent="0.3">
      <c r="A812" t="str">
        <f>[1]!'1752.TW-ID'</f>
        <v>1752</v>
      </c>
      <c r="B812" t="str">
        <f>[1]!'1752.TW-Name'</f>
        <v>南光</v>
      </c>
      <c r="C812">
        <f>[1]!'1752.TW-Price'</f>
        <v>65.900000000000006</v>
      </c>
      <c r="D812">
        <f>[1]!'1752.TW-OddPrice'</f>
        <v>65.8</v>
      </c>
      <c r="E812">
        <f>[1]!'1752.TW-TotalVolume'</f>
        <v>175</v>
      </c>
    </row>
    <row r="813" spans="1:5" x14ac:dyDescent="0.3">
      <c r="A813" t="str">
        <f>[1]!'2401.TW-ID'</f>
        <v>2401</v>
      </c>
      <c r="B813" t="str">
        <f>[1]!'2401.TW-Name'</f>
        <v>凌陽</v>
      </c>
      <c r="C813">
        <f>[1]!'2401.TW-Price'</f>
        <v>24.75</v>
      </c>
      <c r="D813">
        <f>[1]!'2401.TW-OddPrice'</f>
        <v>24.8</v>
      </c>
      <c r="E813">
        <f>[1]!'2401.TW-TotalVolume'</f>
        <v>590</v>
      </c>
    </row>
    <row r="814" spans="1:5" x14ac:dyDescent="0.3">
      <c r="A814" t="str">
        <f>[1]!'4306.TW-ID'</f>
        <v>4306</v>
      </c>
      <c r="B814" t="str">
        <f>[1]!'4306.TW-Name'</f>
        <v>炎洲</v>
      </c>
      <c r="C814">
        <f>[1]!'4306.TW-Price'</f>
        <v>16.25</v>
      </c>
      <c r="D814">
        <f>[1]!'4306.TW-OddPrice'</f>
        <v>16.399999999999999</v>
      </c>
      <c r="E814">
        <f>[1]!'4306.TW-TotalVolume'</f>
        <v>74</v>
      </c>
    </row>
    <row r="815" spans="1:5" x14ac:dyDescent="0.3">
      <c r="A815" t="str">
        <f>[1]!'2838.TW-ID'</f>
        <v>2838</v>
      </c>
      <c r="B815" t="str">
        <f>[1]!'2838.TW-Name'</f>
        <v>聯邦銀</v>
      </c>
      <c r="C815">
        <f>[1]!'2838.TW-Price'</f>
        <v>16.350000000000001</v>
      </c>
      <c r="D815">
        <f>[1]!'2838.TW-OddPrice'</f>
        <v>16.45</v>
      </c>
      <c r="E815">
        <f>[1]!'2838.TW-TotalVolume'</f>
        <v>66</v>
      </c>
    </row>
    <row r="816" spans="1:5" x14ac:dyDescent="0.3">
      <c r="A816" t="str">
        <f>[1]!'2501.TW-ID'</f>
        <v>2501</v>
      </c>
      <c r="B816" t="str">
        <f>[1]!'2501.TW-Name'</f>
        <v>國建</v>
      </c>
      <c r="C816">
        <f>[1]!'2501.TW-Price'</f>
        <v>16.3</v>
      </c>
      <c r="D816">
        <f>[1]!'2501.TW-OddPrice'</f>
        <v>16.399999999999999</v>
      </c>
      <c r="E816">
        <f>[1]!'2501.TW-TotalVolume'</f>
        <v>109</v>
      </c>
    </row>
    <row r="817" spans="1:5" x14ac:dyDescent="0.3">
      <c r="A817" t="str">
        <f>[1]!'3622.TW-ID'</f>
        <v>3622</v>
      </c>
      <c r="B817" t="str">
        <f>[1]!'3622.TW-Name'</f>
        <v>洋華</v>
      </c>
      <c r="C817">
        <f>[1]!'3622.TW-Price'</f>
        <v>32.549999999999997</v>
      </c>
      <c r="D817">
        <f>[1]!'3622.TW-OddPrice'</f>
        <v>32.4</v>
      </c>
      <c r="E817">
        <f>[1]!'3622.TW-TotalVolume'</f>
        <v>58</v>
      </c>
    </row>
    <row r="818" spans="1:5" x14ac:dyDescent="0.3">
      <c r="A818" t="str">
        <f>[1]!'6183.TW-ID'</f>
        <v>6183</v>
      </c>
      <c r="B818" t="str">
        <f>[1]!'6183.TW-Name'</f>
        <v>關貿</v>
      </c>
      <c r="C818">
        <f>[1]!'6183.TW-Price'</f>
        <v>64.3</v>
      </c>
      <c r="D818">
        <f>[1]!'6183.TW-OddPrice'</f>
        <v>64.599999999999994</v>
      </c>
      <c r="E818">
        <f>[1]!'6183.TW-TotalVolume'</f>
        <v>36</v>
      </c>
    </row>
    <row r="819" spans="1:5" x14ac:dyDescent="0.3">
      <c r="A819" t="str">
        <f>[1]!'5284.TW-ID'</f>
        <v>5284</v>
      </c>
      <c r="B819" t="str">
        <f>[1]!'5284.TW-Name'</f>
        <v>jpp-KY</v>
      </c>
      <c r="C819">
        <f>[1]!'5284.TW-Price'</f>
        <v>166</v>
      </c>
      <c r="D819">
        <f>[1]!'5284.TW-OddPrice'</f>
        <v>167</v>
      </c>
      <c r="E819">
        <f>[1]!'5284.TW-TotalVolume'</f>
        <v>2590</v>
      </c>
    </row>
    <row r="820" spans="1:5" x14ac:dyDescent="0.3">
      <c r="A820" t="str">
        <f>[1]!'1402.TW-ID'</f>
        <v>1402</v>
      </c>
      <c r="B820" t="str">
        <f>[1]!'1402.TW-Name'</f>
        <v>遠東新</v>
      </c>
      <c r="C820">
        <f>[1]!'1402.TW-Price'</f>
        <v>32</v>
      </c>
      <c r="D820">
        <f>[1]!'1402.TW-OddPrice'</f>
        <v>31.9</v>
      </c>
      <c r="E820">
        <f>[1]!'1402.TW-TotalVolume'</f>
        <v>571</v>
      </c>
    </row>
    <row r="821" spans="1:5" x14ac:dyDescent="0.3">
      <c r="A821" t="str">
        <f>[1]!'9942.TW-ID'</f>
        <v>9942</v>
      </c>
      <c r="B821" t="str">
        <f>[1]!'9942.TW-Name'</f>
        <v>茂順</v>
      </c>
      <c r="C821">
        <f>[1]!'9942.TW-Price'</f>
        <v>154.5</v>
      </c>
      <c r="D821">
        <f>[1]!'9942.TW-OddPrice'</f>
        <v>155</v>
      </c>
      <c r="E821">
        <f>[1]!'9942.TW-TotalVolume'</f>
        <v>323</v>
      </c>
    </row>
    <row r="822" spans="1:5" x14ac:dyDescent="0.3">
      <c r="A822" t="str">
        <f>[1]!'8341.TW-ID'</f>
        <v>8341</v>
      </c>
      <c r="B822" t="str">
        <f>[1]!'8341.TW-Name'</f>
        <v>日友</v>
      </c>
      <c r="C822">
        <f>[1]!'8341.TW-Price'</f>
        <v>158.5</v>
      </c>
      <c r="D822">
        <f>[1]!'8341.TW-OddPrice'</f>
        <v>158.5</v>
      </c>
      <c r="E822">
        <f>[1]!'8341.TW-TotalVolume'</f>
        <v>18</v>
      </c>
    </row>
    <row r="823" spans="1:5" x14ac:dyDescent="0.3">
      <c r="A823" t="str">
        <f>[1]!'2509.TW-ID'</f>
        <v>2509</v>
      </c>
      <c r="B823" t="str">
        <f>[1]!'2509.TW-Name'</f>
        <v>全坤建</v>
      </c>
      <c r="C823">
        <f>[1]!'2509.TW-Price'</f>
        <v>15.7</v>
      </c>
      <c r="D823">
        <f>[1]!'2509.TW-OddPrice'</f>
        <v>15.75</v>
      </c>
      <c r="E823">
        <f>[1]!'2509.TW-TotalVolume'</f>
        <v>1</v>
      </c>
    </row>
    <row r="824" spans="1:5" x14ac:dyDescent="0.3">
      <c r="A824" t="str">
        <f>[1]!'3661.TW-ID'</f>
        <v>3661</v>
      </c>
      <c r="B824" t="str">
        <f>[1]!'3661.TW-Name'</f>
        <v>世芯-KY</v>
      </c>
      <c r="C824">
        <f>[1]!'3661.TW-Price'</f>
        <v>1600</v>
      </c>
      <c r="D824">
        <f>[1]!'3661.TW-OddPrice'</f>
        <v>1600</v>
      </c>
      <c r="E824">
        <f>[1]!'3661.TW-TotalVolume'</f>
        <v>2767</v>
      </c>
    </row>
    <row r="825" spans="1:5" x14ac:dyDescent="0.3">
      <c r="A825" t="str">
        <f>[1]!'1473.TW-ID'</f>
        <v>1473</v>
      </c>
      <c r="B825" t="str">
        <f>[1]!'1473.TW-Name'</f>
        <v>台南</v>
      </c>
      <c r="C825">
        <f>[1]!'1473.TW-Price'</f>
        <v>23.85</v>
      </c>
      <c r="D825">
        <f>[1]!'1473.TW-OddPrice'</f>
        <v>23.6</v>
      </c>
      <c r="E825">
        <f>[1]!'1473.TW-TotalVolume'</f>
        <v>2</v>
      </c>
    </row>
    <row r="826" spans="1:5" x14ac:dyDescent="0.3">
      <c r="A826" t="str">
        <f>[1]!'1307.TW-ID'</f>
        <v>1307</v>
      </c>
      <c r="B826" t="str">
        <f>[1]!'1307.TW-Name'</f>
        <v>三芳</v>
      </c>
      <c r="C826">
        <f>[1]!'1307.TW-Price'</f>
        <v>23.1</v>
      </c>
      <c r="D826">
        <f>[1]!'1307.TW-OddPrice'</f>
        <v>23.2</v>
      </c>
      <c r="E826">
        <f>[1]!'1307.TW-TotalVolume'</f>
        <v>80</v>
      </c>
    </row>
    <row r="827" spans="1:5" x14ac:dyDescent="0.3">
      <c r="A827" t="str">
        <f>[1]!'8249.TW-ID'</f>
        <v>8249</v>
      </c>
      <c r="B827" t="str">
        <f>[1]!'8249.TW-Name'</f>
        <v>菱光</v>
      </c>
      <c r="C827">
        <f>[1]!'8249.TW-Price'</f>
        <v>31.5</v>
      </c>
      <c r="D827">
        <f>[1]!'8249.TW-OddPrice'</f>
        <v>31.35</v>
      </c>
      <c r="E827">
        <f>[1]!'8249.TW-TotalVolume'</f>
        <v>108</v>
      </c>
    </row>
    <row r="828" spans="1:5" x14ac:dyDescent="0.3">
      <c r="A828" t="str">
        <f>[1]!'6799.TW-ID'</f>
        <v>6799</v>
      </c>
      <c r="B828" t="str">
        <f>[1]!'6799.TW-Name'</f>
        <v>來頡</v>
      </c>
      <c r="C828">
        <f>[1]!'6799.TW-Price'</f>
        <v>159.5</v>
      </c>
      <c r="D828">
        <f>[1]!'6799.TW-OddPrice'</f>
        <v>160.5</v>
      </c>
      <c r="E828">
        <f>[1]!'6799.TW-TotalVolume'</f>
        <v>722</v>
      </c>
    </row>
    <row r="829" spans="1:5" x14ac:dyDescent="0.3">
      <c r="A829" t="str">
        <f>[1]!'5608.TW-ID'</f>
        <v>5608</v>
      </c>
      <c r="B829" t="str">
        <f>[1]!'5608.TW-Name'</f>
        <v>四維航</v>
      </c>
      <c r="C829">
        <f>[1]!'5608.TW-Price'</f>
        <v>23.2</v>
      </c>
      <c r="D829">
        <f>[1]!'5608.TW-OddPrice'</f>
        <v>23.15</v>
      </c>
      <c r="E829">
        <f>[1]!'5608.TW-TotalVolume'</f>
        <v>505</v>
      </c>
    </row>
    <row r="830" spans="1:5" x14ac:dyDescent="0.3">
      <c r="A830" t="str">
        <f>[1]!'2608.TW-ID'</f>
        <v>2608</v>
      </c>
      <c r="B830" t="str">
        <f>[1]!'2608.TW-Name'</f>
        <v>嘉里大榮</v>
      </c>
      <c r="C830">
        <f>[1]!'2608.TW-Price'</f>
        <v>38.35</v>
      </c>
      <c r="D830">
        <f>[1]!'2608.TW-OddPrice'</f>
        <v>38.5</v>
      </c>
      <c r="E830">
        <f>[1]!'2608.TW-TotalVolume'</f>
        <v>18</v>
      </c>
    </row>
    <row r="831" spans="1:5" x14ac:dyDescent="0.3">
      <c r="A831" t="str">
        <f>[1]!'1108.TW-ID'</f>
        <v>1108</v>
      </c>
      <c r="B831" t="str">
        <f>[1]!'1108.TW-Name'</f>
        <v>幸福</v>
      </c>
      <c r="C831">
        <f>[1]!'1108.TW-Price'</f>
        <v>15.15</v>
      </c>
      <c r="D831">
        <f>[1]!'1108.TW-OddPrice'</f>
        <v>15.2</v>
      </c>
      <c r="E831">
        <f>[1]!'1108.TW-TotalVolume'</f>
        <v>239</v>
      </c>
    </row>
    <row r="832" spans="1:5" x14ac:dyDescent="0.3">
      <c r="A832" t="str">
        <f>[1]!'1464.TW-ID'</f>
        <v>1464</v>
      </c>
      <c r="B832" t="str">
        <f>[1]!'1464.TW-Name'</f>
        <v>得力</v>
      </c>
      <c r="C832">
        <f>[1]!'1464.TW-Price'</f>
        <v>15.1</v>
      </c>
      <c r="D832">
        <f>[1]!'1464.TW-OddPrice'</f>
        <v>15.2</v>
      </c>
      <c r="E832">
        <f>[1]!'1464.TW-TotalVolume'</f>
        <v>110</v>
      </c>
    </row>
    <row r="833" spans="1:5" x14ac:dyDescent="0.3">
      <c r="A833" t="str">
        <f>[1]!'1449.TW-ID'</f>
        <v>1449</v>
      </c>
      <c r="B833" t="str">
        <f>[1]!'1449.TW-Name'</f>
        <v>佳和</v>
      </c>
      <c r="C833">
        <f>[1]!'1449.TW-Price'</f>
        <v>15.1</v>
      </c>
      <c r="D833" t="str">
        <f>[1]!'1449.TW-OddPrice'</f>
        <v>--</v>
      </c>
      <c r="E833">
        <f>[1]!'1449.TW-TotalVolume'</f>
        <v>91</v>
      </c>
    </row>
    <row r="834" spans="1:5" x14ac:dyDescent="0.3">
      <c r="A834" t="str">
        <f>[1]!'1232.TW-ID'</f>
        <v>1232</v>
      </c>
      <c r="B834" t="str">
        <f>[1]!'1232.TW-Name'</f>
        <v>大統益</v>
      </c>
      <c r="C834">
        <f>[1]!'1232.TW-Price'</f>
        <v>152</v>
      </c>
      <c r="D834">
        <f>[1]!'1232.TW-OddPrice'</f>
        <v>152.5</v>
      </c>
      <c r="E834">
        <f>[1]!'1232.TW-TotalVolume'</f>
        <v>5</v>
      </c>
    </row>
    <row r="835" spans="1:5" x14ac:dyDescent="0.3">
      <c r="A835" t="str">
        <f>[1]!'2030.TW-ID'</f>
        <v>2030</v>
      </c>
      <c r="B835" t="str">
        <f>[1]!'2030.TW-Name'</f>
        <v>彰源</v>
      </c>
      <c r="C835">
        <f>[1]!'2030.TW-Price'</f>
        <v>22.45</v>
      </c>
      <c r="D835">
        <f>[1]!'2030.TW-OddPrice'</f>
        <v>22.4</v>
      </c>
      <c r="E835">
        <f>[1]!'2030.TW-TotalVolume'</f>
        <v>101</v>
      </c>
    </row>
    <row r="836" spans="1:5" x14ac:dyDescent="0.3">
      <c r="A836" t="str">
        <f>[1]!'2520.TW-ID'</f>
        <v>2520</v>
      </c>
      <c r="B836" t="str">
        <f>[1]!'2520.TW-Name'</f>
        <v>冠德</v>
      </c>
      <c r="C836">
        <f>[1]!'2520.TW-Price'</f>
        <v>29.65</v>
      </c>
      <c r="D836">
        <f>[1]!'2520.TW-OddPrice'</f>
        <v>29.8</v>
      </c>
      <c r="E836">
        <f>[1]!'2520.TW-TotalVolume'</f>
        <v>144</v>
      </c>
    </row>
    <row r="837" spans="1:5" x14ac:dyDescent="0.3">
      <c r="A837" t="str">
        <f>[1]!'3149.TW-ID'</f>
        <v>3149</v>
      </c>
      <c r="B837" t="str">
        <f>[1]!'3149.TW-Name'</f>
        <v>正達</v>
      </c>
      <c r="C837">
        <f>[1]!'3149.TW-Price'</f>
        <v>14.65</v>
      </c>
      <c r="D837">
        <f>[1]!'3149.TW-OddPrice'</f>
        <v>14.55</v>
      </c>
      <c r="E837">
        <f>[1]!'3149.TW-TotalVolume'</f>
        <v>81</v>
      </c>
    </row>
    <row r="838" spans="1:5" x14ac:dyDescent="0.3">
      <c r="A838" t="str">
        <f>[1]!'4746.TW-ID'</f>
        <v>4746</v>
      </c>
      <c r="B838" t="str">
        <f>[1]!'4746.TW-Name'</f>
        <v>台耀</v>
      </c>
      <c r="C838">
        <f>[1]!'4746.TW-Price'</f>
        <v>82.5</v>
      </c>
      <c r="D838">
        <f>[1]!'4746.TW-OddPrice'</f>
        <v>83</v>
      </c>
      <c r="E838">
        <f>[1]!'4746.TW-TotalVolume'</f>
        <v>1408</v>
      </c>
    </row>
    <row r="839" spans="1:5" x14ac:dyDescent="0.3">
      <c r="A839" t="str">
        <f>[1]!'1339.TW-ID'</f>
        <v>1339</v>
      </c>
      <c r="B839" t="str">
        <f>[1]!'1339.TW-Name'</f>
        <v>昭輝</v>
      </c>
      <c r="C839">
        <f>[1]!'1339.TW-Price'</f>
        <v>44.3</v>
      </c>
      <c r="D839" t="str">
        <f>[1]!'1339.TW-OddPrice'</f>
        <v>--</v>
      </c>
      <c r="E839">
        <f>[1]!'1339.TW-TotalVolume'</f>
        <v>11</v>
      </c>
    </row>
    <row r="840" spans="1:5" x14ac:dyDescent="0.3">
      <c r="A840" t="str">
        <f>[1]!'1463.TW-ID'</f>
        <v>1463</v>
      </c>
      <c r="B840" t="str">
        <f>[1]!'1463.TW-Name'</f>
        <v>強盛</v>
      </c>
      <c r="C840" t="str">
        <f>[1]!'1463.TW-Price'</f>
        <v>--</v>
      </c>
      <c r="D840">
        <f>[1]!'1463.TW-OddPrice'</f>
        <v>14.65</v>
      </c>
      <c r="E840">
        <f>[1]!'1463.TW-TotalVolume'</f>
        <v>0</v>
      </c>
    </row>
    <row r="841" spans="1:5" x14ac:dyDescent="0.3">
      <c r="A841" t="str">
        <f>[1]!'1708.TW-ID'</f>
        <v>1708</v>
      </c>
      <c r="B841" t="str">
        <f>[1]!'1708.TW-Name'</f>
        <v>東鹼</v>
      </c>
      <c r="C841">
        <f>[1]!'1708.TW-Price'</f>
        <v>36.549999999999997</v>
      </c>
      <c r="D841">
        <f>[1]!'1708.TW-OddPrice'</f>
        <v>36.549999999999997</v>
      </c>
      <c r="E841">
        <f>[1]!'1708.TW-TotalVolume'</f>
        <v>74</v>
      </c>
    </row>
    <row r="842" spans="1:5" x14ac:dyDescent="0.3">
      <c r="A842" t="str">
        <f>[1]!'4426.TW-ID'</f>
        <v>4426</v>
      </c>
      <c r="B842" t="str">
        <f>[1]!'4426.TW-Name'</f>
        <v>利勤</v>
      </c>
      <c r="C842">
        <f>[1]!'4426.TW-Price'</f>
        <v>21.85</v>
      </c>
      <c r="D842" t="str">
        <f>[1]!'4426.TW-OddPrice'</f>
        <v>--</v>
      </c>
      <c r="E842">
        <f>[1]!'4426.TW-TotalVolume'</f>
        <v>57</v>
      </c>
    </row>
    <row r="843" spans="1:5" x14ac:dyDescent="0.3">
      <c r="A843" t="str">
        <f>[1]!'6715.TW-ID'</f>
        <v>6715</v>
      </c>
      <c r="B843" t="str">
        <f>[1]!'6715.TW-Name'</f>
        <v>嘉基</v>
      </c>
      <c r="C843">
        <f>[1]!'6715.TW-Price'</f>
        <v>146.5</v>
      </c>
      <c r="D843">
        <f>[1]!'6715.TW-OddPrice'</f>
        <v>147</v>
      </c>
      <c r="E843">
        <f>[1]!'6715.TW-TotalVolume'</f>
        <v>178</v>
      </c>
    </row>
    <row r="844" spans="1:5" x14ac:dyDescent="0.3">
      <c r="A844" t="str">
        <f>[1]!'6830.TW-ID'</f>
        <v>6830</v>
      </c>
      <c r="B844" t="str">
        <f>[1]!'6830.TW-Name'</f>
        <v>汎銓</v>
      </c>
      <c r="C844">
        <f>[1]!'6830.TW-Price'</f>
        <v>149.5</v>
      </c>
      <c r="D844">
        <f>[1]!'6830.TW-OddPrice'</f>
        <v>150.5</v>
      </c>
      <c r="E844">
        <f>[1]!'6830.TW-TotalVolume'</f>
        <v>189</v>
      </c>
    </row>
    <row r="845" spans="1:5" x14ac:dyDescent="0.3">
      <c r="A845" t="str">
        <f>[1]!'1338.TW-ID'</f>
        <v>1338</v>
      </c>
      <c r="B845" t="str">
        <f>[1]!'1338.TW-Name'</f>
        <v>廣華-KY</v>
      </c>
      <c r="C845">
        <f>[1]!'1338.TW-Price'</f>
        <v>43.35</v>
      </c>
      <c r="D845">
        <f>[1]!'1338.TW-OddPrice'</f>
        <v>43.25</v>
      </c>
      <c r="E845">
        <f>[1]!'1338.TW-TotalVolume'</f>
        <v>5</v>
      </c>
    </row>
    <row r="846" spans="1:5" x14ac:dyDescent="0.3">
      <c r="A846" t="str">
        <f>[1]!'6754.TW-ID'</f>
        <v>6754</v>
      </c>
      <c r="B846" t="str">
        <f>[1]!'6754.TW-Name'</f>
        <v>匯僑設計</v>
      </c>
      <c r="C846">
        <f>[1]!'6754.TW-Price'</f>
        <v>56.9</v>
      </c>
      <c r="D846">
        <f>[1]!'6754.TW-OddPrice'</f>
        <v>57.4</v>
      </c>
      <c r="E846">
        <f>[1]!'6754.TW-TotalVolume'</f>
        <v>40</v>
      </c>
    </row>
    <row r="847" spans="1:5" x14ac:dyDescent="0.3">
      <c r="A847" t="str">
        <f>[1]!'2034.TW-ID'</f>
        <v>2034</v>
      </c>
      <c r="B847" t="str">
        <f>[1]!'2034.TW-Name'</f>
        <v>允強</v>
      </c>
      <c r="C847">
        <f>[1]!'2034.TW-Price'</f>
        <v>28.85</v>
      </c>
      <c r="D847">
        <f>[1]!'2034.TW-OddPrice'</f>
        <v>29.1</v>
      </c>
      <c r="E847">
        <f>[1]!'2034.TW-TotalVolume'</f>
        <v>59</v>
      </c>
    </row>
    <row r="848" spans="1:5" x14ac:dyDescent="0.3">
      <c r="A848" t="str">
        <f>[1]!'2062.TW-ID'</f>
        <v>2062</v>
      </c>
      <c r="B848" t="str">
        <f>[1]!'2062.TW-Name'</f>
        <v>橋椿</v>
      </c>
      <c r="C848">
        <f>[1]!'2062.TW-Price'</f>
        <v>21.45</v>
      </c>
      <c r="D848">
        <f>[1]!'2062.TW-OddPrice'</f>
        <v>21.45</v>
      </c>
      <c r="E848">
        <f>[1]!'2062.TW-TotalVolume'</f>
        <v>1</v>
      </c>
    </row>
    <row r="849" spans="1:5" x14ac:dyDescent="0.3">
      <c r="A849" t="str">
        <f>[1]!'3443.TW-ID'</f>
        <v>3443</v>
      </c>
      <c r="B849" t="str">
        <f>[1]!'3443.TW-Name'</f>
        <v>創意</v>
      </c>
      <c r="C849">
        <f>[1]!'3443.TW-Price'</f>
        <v>1475</v>
      </c>
      <c r="D849">
        <f>[1]!'3443.TW-OddPrice'</f>
        <v>1480</v>
      </c>
      <c r="E849">
        <f>[1]!'3443.TW-TotalVolume'</f>
        <v>2173</v>
      </c>
    </row>
    <row r="850" spans="1:5" x14ac:dyDescent="0.3">
      <c r="A850" t="str">
        <f>[1]!'1536.TW-ID'</f>
        <v>1536</v>
      </c>
      <c r="B850" t="str">
        <f>[1]!'1536.TW-Name'</f>
        <v>和大</v>
      </c>
      <c r="C850">
        <f>[1]!'1536.TW-Price'</f>
        <v>70.900000000000006</v>
      </c>
      <c r="D850">
        <f>[1]!'1536.TW-OddPrice'</f>
        <v>71</v>
      </c>
      <c r="E850">
        <f>[1]!'1536.TW-TotalVolume'</f>
        <v>65</v>
      </c>
    </row>
    <row r="851" spans="1:5" x14ac:dyDescent="0.3">
      <c r="A851" t="str">
        <f>[1]!'1712.TW-ID'</f>
        <v>1712</v>
      </c>
      <c r="B851" t="str">
        <f>[1]!'1712.TW-Name'</f>
        <v>興農</v>
      </c>
      <c r="C851">
        <f>[1]!'1712.TW-Price'</f>
        <v>35.299999999999997</v>
      </c>
      <c r="D851">
        <f>[1]!'1712.TW-OddPrice'</f>
        <v>35.4</v>
      </c>
      <c r="E851">
        <f>[1]!'1712.TW-TotalVolume'</f>
        <v>104</v>
      </c>
    </row>
    <row r="852" spans="1:5" x14ac:dyDescent="0.3">
      <c r="A852" t="str">
        <f>[1]!'4108.TW-ID'</f>
        <v>4108</v>
      </c>
      <c r="B852" t="str">
        <f>[1]!'4108.TW-Name'</f>
        <v>懷特</v>
      </c>
      <c r="C852">
        <f>[1]!'4108.TW-Price'</f>
        <v>20.8</v>
      </c>
      <c r="D852">
        <f>[1]!'4108.TW-OddPrice'</f>
        <v>21.25</v>
      </c>
      <c r="E852">
        <f>[1]!'4108.TW-TotalVolume'</f>
        <v>41</v>
      </c>
    </row>
    <row r="853" spans="1:5" x14ac:dyDescent="0.3">
      <c r="A853" t="str">
        <f>[1]!'1525.TW-ID'</f>
        <v>1525</v>
      </c>
      <c r="B853" t="str">
        <f>[1]!'1525.TW-Name'</f>
        <v>江申</v>
      </c>
      <c r="C853">
        <f>[1]!'1525.TW-Price'</f>
        <v>96.5</v>
      </c>
      <c r="D853">
        <f>[1]!'1525.TW-OddPrice'</f>
        <v>96.1</v>
      </c>
      <c r="E853">
        <f>[1]!'1525.TW-TotalVolume'</f>
        <v>983</v>
      </c>
    </row>
    <row r="854" spans="1:5" x14ac:dyDescent="0.3">
      <c r="A854" t="str">
        <f>[1]!'8105.TW-ID'</f>
        <v>8105</v>
      </c>
      <c r="B854" t="str">
        <f>[1]!'8105.TW-Name'</f>
        <v>凌巨</v>
      </c>
      <c r="C854">
        <f>[1]!'8105.TW-Price'</f>
        <v>13.95</v>
      </c>
      <c r="D854" t="str">
        <f>[1]!'8105.TW-OddPrice'</f>
        <v>--</v>
      </c>
      <c r="E854">
        <f>[1]!'8105.TW-TotalVolume'</f>
        <v>186</v>
      </c>
    </row>
    <row r="855" spans="1:5" x14ac:dyDescent="0.3">
      <c r="A855" t="str">
        <f>[1]!'1603.TW-ID'</f>
        <v>1603</v>
      </c>
      <c r="B855" t="str">
        <f>[1]!'1603.TW-Name'</f>
        <v>華電</v>
      </c>
      <c r="C855">
        <f>[1]!'1603.TW-Price'</f>
        <v>27.35</v>
      </c>
      <c r="D855">
        <f>[1]!'1603.TW-OddPrice'</f>
        <v>28.45</v>
      </c>
      <c r="E855">
        <f>[1]!'1603.TW-TotalVolume'</f>
        <v>73</v>
      </c>
    </row>
    <row r="856" spans="1:5" x14ac:dyDescent="0.3">
      <c r="A856" t="str">
        <f>[1]!'1533.TW-ID'</f>
        <v>1533</v>
      </c>
      <c r="B856" t="str">
        <f>[1]!'1533.TW-Name'</f>
        <v>車王電</v>
      </c>
      <c r="C856">
        <f>[1]!'1533.TW-Price'</f>
        <v>55</v>
      </c>
      <c r="D856">
        <f>[1]!'1533.TW-OddPrice'</f>
        <v>55</v>
      </c>
      <c r="E856">
        <f>[1]!'1533.TW-TotalVolume'</f>
        <v>44</v>
      </c>
    </row>
    <row r="857" spans="1:5" x14ac:dyDescent="0.3">
      <c r="A857" t="str">
        <f>[1]!'4952.TW-ID'</f>
        <v>4952</v>
      </c>
      <c r="B857" t="str">
        <f>[1]!'4952.TW-Name'</f>
        <v>凌通</v>
      </c>
      <c r="C857">
        <f>[1]!'4952.TW-Price'</f>
        <v>55</v>
      </c>
      <c r="D857">
        <f>[1]!'4952.TW-OddPrice'</f>
        <v>55.1</v>
      </c>
      <c r="E857">
        <f>[1]!'4952.TW-TotalVolume'</f>
        <v>32</v>
      </c>
    </row>
    <row r="858" spans="1:5" x14ac:dyDescent="0.3">
      <c r="A858" t="str">
        <f>[1]!'6128.TW-ID'</f>
        <v>6128</v>
      </c>
      <c r="B858" t="str">
        <f>[1]!'6128.TW-Name'</f>
        <v>上福</v>
      </c>
      <c r="C858">
        <f>[1]!'6128.TW-Price'</f>
        <v>34.1</v>
      </c>
      <c r="D858">
        <f>[1]!'6128.TW-OddPrice'</f>
        <v>34.4</v>
      </c>
      <c r="E858">
        <f>[1]!'6128.TW-TotalVolume'</f>
        <v>15</v>
      </c>
    </row>
    <row r="859" spans="1:5" x14ac:dyDescent="0.3">
      <c r="A859" t="str">
        <f>[1]!'9934.TW-ID'</f>
        <v>9934</v>
      </c>
      <c r="B859" t="str">
        <f>[1]!'9934.TW-Name'</f>
        <v>成霖</v>
      </c>
      <c r="C859">
        <f>[1]!'9934.TW-Price'</f>
        <v>13.6</v>
      </c>
      <c r="D859">
        <f>[1]!'9934.TW-OddPrice'</f>
        <v>13.6</v>
      </c>
      <c r="E859">
        <f>[1]!'9934.TW-TotalVolume'</f>
        <v>194</v>
      </c>
    </row>
    <row r="860" spans="1:5" x14ac:dyDescent="0.3">
      <c r="A860" t="str">
        <f>[1]!'2374.TW-ID'</f>
        <v>2374</v>
      </c>
      <c r="B860" t="str">
        <f>[1]!'2374.TW-Name'</f>
        <v>佳能</v>
      </c>
      <c r="C860">
        <f>[1]!'2374.TW-Price'</f>
        <v>20</v>
      </c>
      <c r="D860">
        <f>[1]!'2374.TW-OddPrice'</f>
        <v>20.100000000000001</v>
      </c>
      <c r="E860">
        <f>[1]!'2374.TW-TotalVolume'</f>
        <v>86</v>
      </c>
    </row>
    <row r="861" spans="1:5" x14ac:dyDescent="0.3">
      <c r="A861" t="str">
        <f>[1]!'2354.TW-ID'</f>
        <v>2354</v>
      </c>
      <c r="B861" t="str">
        <f>[1]!'2354.TW-Name'</f>
        <v>鴻準</v>
      </c>
      <c r="C861">
        <f>[1]!'2354.TW-Price'</f>
        <v>54</v>
      </c>
      <c r="D861">
        <f>[1]!'2354.TW-OddPrice'</f>
        <v>54.1</v>
      </c>
      <c r="E861">
        <f>[1]!'2354.TW-TotalVolume'</f>
        <v>330</v>
      </c>
    </row>
    <row r="862" spans="1:5" x14ac:dyDescent="0.3">
      <c r="A862" t="str">
        <f>[1]!'3530.TW-ID'</f>
        <v>3530</v>
      </c>
      <c r="B862" t="str">
        <f>[1]!'3530.TW-Name'</f>
        <v>晶相光</v>
      </c>
      <c r="C862">
        <f>[1]!'3530.TW-Price'</f>
        <v>81</v>
      </c>
      <c r="D862">
        <f>[1]!'3530.TW-OddPrice'</f>
        <v>80.5</v>
      </c>
      <c r="E862">
        <f>[1]!'3530.TW-TotalVolume'</f>
        <v>29</v>
      </c>
    </row>
    <row r="863" spans="1:5" x14ac:dyDescent="0.3">
      <c r="A863" t="str">
        <f>[1]!'1447.TW-ID'</f>
        <v>1447</v>
      </c>
      <c r="B863" t="str">
        <f>[1]!'1447.TW-Name'</f>
        <v>力鵬</v>
      </c>
      <c r="C863">
        <f>[1]!'1447.TW-Price'</f>
        <v>7.88</v>
      </c>
      <c r="D863">
        <f>[1]!'1447.TW-OddPrice'</f>
        <v>7.97</v>
      </c>
      <c r="E863">
        <f>[1]!'1447.TW-TotalVolume'</f>
        <v>86</v>
      </c>
    </row>
    <row r="864" spans="1:5" x14ac:dyDescent="0.3">
      <c r="A864" t="str">
        <f>[1]!'4755.TW-ID'</f>
        <v>4755</v>
      </c>
      <c r="B864" t="str">
        <f>[1]!'4755.TW-Name'</f>
        <v>三福化</v>
      </c>
      <c r="C864">
        <f>[1]!'4755.TW-Price'</f>
        <v>131</v>
      </c>
      <c r="D864">
        <f>[1]!'4755.TW-OddPrice'</f>
        <v>131.5</v>
      </c>
      <c r="E864">
        <f>[1]!'4755.TW-TotalVolume'</f>
        <v>37</v>
      </c>
    </row>
    <row r="865" spans="1:5" x14ac:dyDescent="0.3">
      <c r="A865" t="str">
        <f>[1]!'2704.TW-ID'</f>
        <v>2704</v>
      </c>
      <c r="B865" t="str">
        <f>[1]!'2704.TW-Name'</f>
        <v>國賓</v>
      </c>
      <c r="C865">
        <f>[1]!'2704.TW-Price'</f>
        <v>44.65</v>
      </c>
      <c r="D865">
        <f>[1]!'2704.TW-OddPrice'</f>
        <v>44.5</v>
      </c>
      <c r="E865">
        <f>[1]!'2704.TW-TotalVolume'</f>
        <v>55</v>
      </c>
    </row>
    <row r="866" spans="1:5" x14ac:dyDescent="0.3">
      <c r="A866" t="str">
        <f>[1]!'1701.TW-ID'</f>
        <v>1701</v>
      </c>
      <c r="B866" t="str">
        <f>[1]!'1701.TW-Name'</f>
        <v>中化</v>
      </c>
      <c r="C866">
        <f>[1]!'1701.TW-Price'</f>
        <v>25.95</v>
      </c>
      <c r="D866">
        <f>[1]!'1701.TW-OddPrice'</f>
        <v>25.9</v>
      </c>
      <c r="E866">
        <f>[1]!'1701.TW-TotalVolume'</f>
        <v>52</v>
      </c>
    </row>
    <row r="867" spans="1:5" x14ac:dyDescent="0.3">
      <c r="A867" t="str">
        <f>[1]!'2227.TW-ID'</f>
        <v>2227</v>
      </c>
      <c r="B867" t="str">
        <f>[1]!'2227.TW-Name'</f>
        <v>裕日車</v>
      </c>
      <c r="C867">
        <f>[1]!'2227.TW-Price'</f>
        <v>194.5</v>
      </c>
      <c r="D867">
        <f>[1]!'2227.TW-OddPrice'</f>
        <v>196</v>
      </c>
      <c r="E867">
        <f>[1]!'2227.TW-TotalVolume'</f>
        <v>21</v>
      </c>
    </row>
    <row r="868" spans="1:5" x14ac:dyDescent="0.3">
      <c r="A868" t="str">
        <f>[1]!'4583.TW-ID'</f>
        <v>4583</v>
      </c>
      <c r="B868" t="str">
        <f>[1]!'4583.TW-Name'</f>
        <v>台灣精銳</v>
      </c>
      <c r="C868">
        <f>[1]!'4583.TW-Price'</f>
        <v>197</v>
      </c>
      <c r="D868">
        <f>[1]!'4583.TW-OddPrice'</f>
        <v>198</v>
      </c>
      <c r="E868">
        <f>[1]!'4583.TW-TotalVolume'</f>
        <v>4</v>
      </c>
    </row>
    <row r="869" spans="1:5" x14ac:dyDescent="0.3">
      <c r="A869" t="str">
        <f>[1]!'2536.TW-ID'</f>
        <v>2536</v>
      </c>
      <c r="B869" t="str">
        <f>[1]!'2536.TW-Name'</f>
        <v>宏普</v>
      </c>
      <c r="C869">
        <f>[1]!'2536.TW-Price'</f>
        <v>26.1</v>
      </c>
      <c r="D869" t="str">
        <f>[1]!'2536.TW-OddPrice'</f>
        <v>--</v>
      </c>
      <c r="E869">
        <f>[1]!'2536.TW-TotalVolume'</f>
        <v>13</v>
      </c>
    </row>
    <row r="870" spans="1:5" x14ac:dyDescent="0.3">
      <c r="A870" t="str">
        <f>[1]!'2929.TW-ID'</f>
        <v>2929</v>
      </c>
      <c r="B870" t="str">
        <f>[1]!'2929.TW-Name'</f>
        <v>淘帝-KY</v>
      </c>
      <c r="C870">
        <f>[1]!'2929.TW-Price'</f>
        <v>12.75</v>
      </c>
      <c r="D870">
        <f>[1]!'2929.TW-OddPrice'</f>
        <v>12.7</v>
      </c>
      <c r="E870">
        <f>[1]!'2929.TW-TotalVolume'</f>
        <v>40</v>
      </c>
    </row>
    <row r="871" spans="1:5" x14ac:dyDescent="0.3">
      <c r="A871" t="str">
        <f>[1]!'9935.TW-ID'</f>
        <v>9935</v>
      </c>
      <c r="B871" t="str">
        <f>[1]!'9935.TW-Name'</f>
        <v>慶豐富</v>
      </c>
      <c r="C871">
        <f>[1]!'9935.TW-Price'</f>
        <v>19.05</v>
      </c>
      <c r="D871">
        <f>[1]!'9935.TW-OddPrice'</f>
        <v>19.100000000000001</v>
      </c>
      <c r="E871">
        <f>[1]!'9935.TW-TotalVolume'</f>
        <v>19</v>
      </c>
    </row>
    <row r="872" spans="1:5" x14ac:dyDescent="0.3">
      <c r="A872" t="str">
        <f>[1]!'4739.TW-ID'</f>
        <v>4739</v>
      </c>
      <c r="B872" t="str">
        <f>[1]!'4739.TW-Name'</f>
        <v>康普</v>
      </c>
      <c r="C872">
        <f>[1]!'4739.TW-Price'</f>
        <v>88.7</v>
      </c>
      <c r="D872">
        <f>[1]!'4739.TW-OddPrice'</f>
        <v>88.9</v>
      </c>
      <c r="E872">
        <f>[1]!'4739.TW-TotalVolume'</f>
        <v>87</v>
      </c>
    </row>
    <row r="873" spans="1:5" x14ac:dyDescent="0.3">
      <c r="A873" t="str">
        <f>[1]!'4536.TW-ID'</f>
        <v>4536</v>
      </c>
      <c r="B873" t="str">
        <f>[1]!'4536.TW-Name'</f>
        <v>拓凱</v>
      </c>
      <c r="C873">
        <f>[1]!'4536.TW-Price'</f>
        <v>195.5</v>
      </c>
      <c r="D873">
        <f>[1]!'4536.TW-OddPrice'</f>
        <v>195.5</v>
      </c>
      <c r="E873">
        <f>[1]!'4536.TW-TotalVolume'</f>
        <v>248</v>
      </c>
    </row>
    <row r="874" spans="1:5" x14ac:dyDescent="0.3">
      <c r="A874" t="str">
        <f>[1]!'1312.TW-ID'</f>
        <v>1312</v>
      </c>
      <c r="B874" t="str">
        <f>[1]!'1312.TW-Name'</f>
        <v>國喬</v>
      </c>
      <c r="C874">
        <f>[1]!'1312.TW-Price'</f>
        <v>19.149999999999999</v>
      </c>
      <c r="D874">
        <f>[1]!'1312.TW-OddPrice'</f>
        <v>19.2</v>
      </c>
      <c r="E874">
        <f>[1]!'1312.TW-TotalVolume'</f>
        <v>222</v>
      </c>
    </row>
    <row r="875" spans="1:5" x14ac:dyDescent="0.3">
      <c r="A875" t="str">
        <f>[1]!'1517.TW-ID'</f>
        <v>1517</v>
      </c>
      <c r="B875" t="str">
        <f>[1]!'1517.TW-Name'</f>
        <v>利奇</v>
      </c>
      <c r="C875">
        <f>[1]!'1517.TW-Price'</f>
        <v>18.7</v>
      </c>
      <c r="D875">
        <f>[1]!'1517.TW-OddPrice'</f>
        <v>18.7</v>
      </c>
      <c r="E875">
        <f>[1]!'1517.TW-TotalVolume'</f>
        <v>60</v>
      </c>
    </row>
    <row r="876" spans="1:5" x14ac:dyDescent="0.3">
      <c r="A876" t="str">
        <f>[1]!'3432.TW-ID'</f>
        <v>3432</v>
      </c>
      <c r="B876" t="str">
        <f>[1]!'3432.TW-Name'</f>
        <v>台端</v>
      </c>
      <c r="C876">
        <f>[1]!'3432.TW-Price'</f>
        <v>12.65</v>
      </c>
      <c r="D876" t="str">
        <f>[1]!'3432.TW-OddPrice'</f>
        <v>--</v>
      </c>
      <c r="E876">
        <f>[1]!'3432.TW-TotalVolume'</f>
        <v>132</v>
      </c>
    </row>
    <row r="877" spans="1:5" x14ac:dyDescent="0.3">
      <c r="A877" t="str">
        <f>[1]!'1342.TW-ID'</f>
        <v>1342</v>
      </c>
      <c r="B877" t="str">
        <f>[1]!'1342.TW-Name'</f>
        <v>八貫</v>
      </c>
      <c r="C877">
        <f>[1]!'1342.TW-Price'</f>
        <v>126</v>
      </c>
      <c r="D877">
        <f>[1]!'1342.TW-OddPrice'</f>
        <v>127</v>
      </c>
      <c r="E877">
        <f>[1]!'1342.TW-TotalVolume'</f>
        <v>240</v>
      </c>
    </row>
    <row r="878" spans="1:5" x14ac:dyDescent="0.3">
      <c r="A878" t="str">
        <f>[1]!'2485.TW-ID'</f>
        <v>2485</v>
      </c>
      <c r="B878" t="str">
        <f>[1]!'2485.TW-Name'</f>
        <v>兆赫</v>
      </c>
      <c r="C878">
        <f>[1]!'2485.TW-Price'</f>
        <v>18.75</v>
      </c>
      <c r="D878">
        <f>[1]!'2485.TW-OddPrice'</f>
        <v>19</v>
      </c>
      <c r="E878">
        <f>[1]!'2485.TW-TotalVolume'</f>
        <v>131</v>
      </c>
    </row>
    <row r="879" spans="1:5" x14ac:dyDescent="0.3">
      <c r="A879" t="str">
        <f>[1]!'3043.TW-ID'</f>
        <v>3043</v>
      </c>
      <c r="B879" t="str">
        <f>[1]!'3043.TW-Name'</f>
        <v>科風</v>
      </c>
      <c r="C879">
        <f>[1]!'3043.TW-Price'</f>
        <v>36.6</v>
      </c>
      <c r="D879">
        <f>[1]!'3043.TW-OddPrice'</f>
        <v>36.5</v>
      </c>
      <c r="E879">
        <f>[1]!'3043.TW-TotalVolume'</f>
        <v>26</v>
      </c>
    </row>
    <row r="880" spans="1:5" x14ac:dyDescent="0.3">
      <c r="A880" t="str">
        <f>[1]!'2836.TW-ID'</f>
        <v>2836</v>
      </c>
      <c r="B880" t="str">
        <f>[1]!'2836.TW-Name'</f>
        <v>高雄銀</v>
      </c>
      <c r="C880">
        <f>[1]!'2836.TW-Price'</f>
        <v>12.35</v>
      </c>
      <c r="D880">
        <f>[1]!'2836.TW-OddPrice'</f>
        <v>12.35</v>
      </c>
      <c r="E880">
        <f>[1]!'2836.TW-TotalVolume'</f>
        <v>11</v>
      </c>
    </row>
    <row r="881" spans="1:5" x14ac:dyDescent="0.3">
      <c r="A881" t="str">
        <f>[1]!'9902.TW-ID'</f>
        <v>9902</v>
      </c>
      <c r="B881" t="str">
        <f>[1]!'9902.TW-Name'</f>
        <v>台火</v>
      </c>
      <c r="C881">
        <f>[1]!'9902.TW-Price'</f>
        <v>12.3</v>
      </c>
      <c r="D881">
        <f>[1]!'9902.TW-OddPrice'</f>
        <v>12.15</v>
      </c>
      <c r="E881">
        <f>[1]!'9902.TW-TotalVolume'</f>
        <v>2</v>
      </c>
    </row>
    <row r="882" spans="1:5" x14ac:dyDescent="0.3">
      <c r="A882" t="str">
        <f>[1]!'2390.TW-ID'</f>
        <v>2390</v>
      </c>
      <c r="B882" t="str">
        <f>[1]!'2390.TW-Name'</f>
        <v>云辰</v>
      </c>
      <c r="C882">
        <f>[1]!'2390.TW-Price'</f>
        <v>12.05</v>
      </c>
      <c r="D882">
        <f>[1]!'2390.TW-OddPrice'</f>
        <v>12.05</v>
      </c>
      <c r="E882">
        <f>[1]!'2390.TW-TotalVolume'</f>
        <v>52</v>
      </c>
    </row>
    <row r="883" spans="1:5" x14ac:dyDescent="0.3">
      <c r="A883" t="str">
        <f>[1]!'6226.TW-ID'</f>
        <v>6226</v>
      </c>
      <c r="B883" t="str">
        <f>[1]!'6226.TW-Name'</f>
        <v>光鼎</v>
      </c>
      <c r="C883">
        <f>[1]!'6226.TW-Price'</f>
        <v>12.05</v>
      </c>
      <c r="D883">
        <f>[1]!'6226.TW-OddPrice'</f>
        <v>11.9</v>
      </c>
      <c r="E883">
        <f>[1]!'6226.TW-TotalVolume'</f>
        <v>49</v>
      </c>
    </row>
    <row r="884" spans="1:5" x14ac:dyDescent="0.3">
      <c r="A884" t="str">
        <f>[1]!'2888.TW-ID'</f>
        <v>2888</v>
      </c>
      <c r="B884" t="str">
        <f>[1]!'2888.TW-Name'</f>
        <v>新光金</v>
      </c>
      <c r="C884">
        <f>[1]!'2888.TW-Price'</f>
        <v>8.56</v>
      </c>
      <c r="D884">
        <f>[1]!'2888.TW-OddPrice'</f>
        <v>8.5500000000000007</v>
      </c>
      <c r="E884">
        <f>[1]!'2888.TW-TotalVolume'</f>
        <v>8837</v>
      </c>
    </row>
    <row r="885" spans="1:5" x14ac:dyDescent="0.3">
      <c r="A885" t="str">
        <f>[1]!'2450.TW-ID'</f>
        <v>2450</v>
      </c>
      <c r="B885" t="str">
        <f>[1]!'2450.TW-Name'</f>
        <v>神腦</v>
      </c>
      <c r="C885">
        <f>[1]!'2450.TW-Price'</f>
        <v>36.35</v>
      </c>
      <c r="D885">
        <f>[1]!'2450.TW-OddPrice'</f>
        <v>36.049999999999997</v>
      </c>
      <c r="E885">
        <f>[1]!'2450.TW-TotalVolume'</f>
        <v>24</v>
      </c>
    </row>
    <row r="886" spans="1:5" x14ac:dyDescent="0.3">
      <c r="A886" t="str">
        <f>[1]!'3092.TW-ID'</f>
        <v>3092</v>
      </c>
      <c r="B886" t="str">
        <f>[1]!'3092.TW-Name'</f>
        <v>鴻碩</v>
      </c>
      <c r="C886">
        <f>[1]!'3092.TW-Price'</f>
        <v>35.9</v>
      </c>
      <c r="D886">
        <f>[1]!'3092.TW-OddPrice'</f>
        <v>36</v>
      </c>
      <c r="E886">
        <f>[1]!'3092.TW-TotalVolume'</f>
        <v>183</v>
      </c>
    </row>
    <row r="887" spans="1:5" x14ac:dyDescent="0.3">
      <c r="A887" t="str">
        <f>[1]!'2597.TW-ID'</f>
        <v>2597</v>
      </c>
      <c r="B887" t="str">
        <f>[1]!'2597.TW-Name'</f>
        <v>潤弘</v>
      </c>
      <c r="C887">
        <f>[1]!'2597.TW-Price'</f>
        <v>117</v>
      </c>
      <c r="D887">
        <f>[1]!'2597.TW-OddPrice'</f>
        <v>120</v>
      </c>
      <c r="E887">
        <f>[1]!'2597.TW-TotalVolume'</f>
        <v>8</v>
      </c>
    </row>
    <row r="888" spans="1:5" x14ac:dyDescent="0.3">
      <c r="A888" t="str">
        <f>[1]!'2049.TW-ID'</f>
        <v>2049</v>
      </c>
      <c r="B888" t="str">
        <f>[1]!'2049.TW-Name'</f>
        <v>上銀</v>
      </c>
      <c r="C888">
        <f>[1]!'2049.TW-Price'</f>
        <v>238</v>
      </c>
      <c r="D888">
        <f>[1]!'2049.TW-OddPrice'</f>
        <v>238.5</v>
      </c>
      <c r="E888">
        <f>[1]!'2049.TW-TotalVolume'</f>
        <v>352</v>
      </c>
    </row>
    <row r="889" spans="1:5" x14ac:dyDescent="0.3">
      <c r="A889" t="str">
        <f>[1]!'1731.TW-ID'</f>
        <v>1731</v>
      </c>
      <c r="B889" t="str">
        <f>[1]!'1731.TW-Name'</f>
        <v>美吾華</v>
      </c>
      <c r="C889">
        <f>[1]!'1731.TW-Price'</f>
        <v>23.2</v>
      </c>
      <c r="D889">
        <f>[1]!'1731.TW-OddPrice'</f>
        <v>23.1</v>
      </c>
      <c r="E889">
        <f>[1]!'1731.TW-TotalVolume'</f>
        <v>55</v>
      </c>
    </row>
    <row r="890" spans="1:5" x14ac:dyDescent="0.3">
      <c r="A890" t="str">
        <f>[1]!'6205.TW-ID'</f>
        <v>6205</v>
      </c>
      <c r="B890" t="str">
        <f>[1]!'6205.TW-Name'</f>
        <v>詮欣</v>
      </c>
      <c r="C890">
        <f>[1]!'6205.TW-Price'</f>
        <v>69</v>
      </c>
      <c r="D890">
        <f>[1]!'6205.TW-OddPrice'</f>
        <v>71.5</v>
      </c>
      <c r="E890">
        <f>[1]!'6205.TW-TotalVolume'</f>
        <v>175</v>
      </c>
    </row>
    <row r="891" spans="1:5" x14ac:dyDescent="0.3">
      <c r="A891" t="str">
        <f>[1]!'2013.TW-ID'</f>
        <v>2013</v>
      </c>
      <c r="B891" t="str">
        <f>[1]!'2013.TW-Name'</f>
        <v>中鋼構</v>
      </c>
      <c r="C891">
        <f>[1]!'2013.TW-Price'</f>
        <v>57.3</v>
      </c>
      <c r="D891">
        <f>[1]!'2013.TW-OddPrice'</f>
        <v>57.5</v>
      </c>
      <c r="E891">
        <f>[1]!'2013.TW-TotalVolume'</f>
        <v>14</v>
      </c>
    </row>
    <row r="892" spans="1:5" x14ac:dyDescent="0.3">
      <c r="A892" t="str">
        <f>[1]!'1409.TW-ID'</f>
        <v>1409</v>
      </c>
      <c r="B892" t="str">
        <f>[1]!'1409.TW-Name'</f>
        <v>新纖</v>
      </c>
      <c r="C892">
        <f>[1]!'1409.TW-Price'</f>
        <v>17.149999999999999</v>
      </c>
      <c r="D892">
        <f>[1]!'1409.TW-OddPrice'</f>
        <v>17.25</v>
      </c>
      <c r="E892">
        <f>[1]!'1409.TW-TotalVolume'</f>
        <v>175</v>
      </c>
    </row>
    <row r="893" spans="1:5" x14ac:dyDescent="0.3">
      <c r="A893" t="str">
        <f>[1]!'3060.TW-ID'</f>
        <v>3060</v>
      </c>
      <c r="B893" t="str">
        <f>[1]!'3060.TW-Name'</f>
        <v>銘異</v>
      </c>
      <c r="C893">
        <f>[1]!'3060.TW-Price'</f>
        <v>17.149999999999999</v>
      </c>
      <c r="D893">
        <f>[1]!'3060.TW-OddPrice'</f>
        <v>17.2</v>
      </c>
      <c r="E893">
        <f>[1]!'3060.TW-TotalVolume'</f>
        <v>27</v>
      </c>
    </row>
    <row r="894" spans="1:5" x14ac:dyDescent="0.3">
      <c r="A894" t="str">
        <f>[1]!'1217.TW-ID'</f>
        <v>1217</v>
      </c>
      <c r="B894" t="str">
        <f>[1]!'1217.TW-Name'</f>
        <v>愛之味</v>
      </c>
      <c r="C894">
        <f>[1]!'1217.TW-Price'</f>
        <v>11.35</v>
      </c>
      <c r="D894">
        <f>[1]!'1217.TW-OddPrice'</f>
        <v>11.45</v>
      </c>
      <c r="E894">
        <f>[1]!'1217.TW-TotalVolume'</f>
        <v>90</v>
      </c>
    </row>
    <row r="895" spans="1:5" x14ac:dyDescent="0.3">
      <c r="A895" t="str">
        <f>[1]!'6438.TW-ID'</f>
        <v>6438</v>
      </c>
      <c r="B895" t="str">
        <f>[1]!'6438.TW-Name'</f>
        <v>迅得</v>
      </c>
      <c r="C895">
        <f>[1]!'6438.TW-Price'</f>
        <v>115.5</v>
      </c>
      <c r="D895">
        <f>[1]!'6438.TW-OddPrice'</f>
        <v>115.5</v>
      </c>
      <c r="E895">
        <f>[1]!'6438.TW-TotalVolume'</f>
        <v>725</v>
      </c>
    </row>
    <row r="896" spans="1:5" x14ac:dyDescent="0.3">
      <c r="A896" t="str">
        <f>[1]!'3682.TW-ID'</f>
        <v>3682</v>
      </c>
      <c r="B896" t="str">
        <f>[1]!'3682.TW-Name'</f>
        <v>亞太電</v>
      </c>
      <c r="C896">
        <f>[1]!'3682.TW-Price'</f>
        <v>6.72</v>
      </c>
      <c r="D896">
        <f>[1]!'3682.TW-OddPrice'</f>
        <v>6.75</v>
      </c>
      <c r="E896">
        <f>[1]!'3682.TW-TotalVolume'</f>
        <v>146</v>
      </c>
    </row>
    <row r="897" spans="1:5" x14ac:dyDescent="0.3">
      <c r="A897" t="str">
        <f>[1]!'1909.TW-ID'</f>
        <v>1909</v>
      </c>
      <c r="B897" t="str">
        <f>[1]!'1909.TW-Name'</f>
        <v>榮成</v>
      </c>
      <c r="C897">
        <f>[1]!'1909.TW-Price'</f>
        <v>16.649999999999999</v>
      </c>
      <c r="D897">
        <f>[1]!'1909.TW-OddPrice'</f>
        <v>16.55</v>
      </c>
      <c r="E897">
        <f>[1]!'1909.TW-TotalVolume'</f>
        <v>225</v>
      </c>
    </row>
    <row r="898" spans="1:5" x14ac:dyDescent="0.3">
      <c r="A898" t="str">
        <f>[1]!'1617.TW-ID'</f>
        <v>1617</v>
      </c>
      <c r="B898" t="str">
        <f>[1]!'1617.TW-Name'</f>
        <v>榮星</v>
      </c>
      <c r="C898">
        <f>[1]!'1617.TW-Price'</f>
        <v>16.600000000000001</v>
      </c>
      <c r="D898" t="str">
        <f>[1]!'1617.TW-OddPrice'</f>
        <v>--</v>
      </c>
      <c r="E898">
        <f>[1]!'1617.TW-TotalVolume'</f>
        <v>5</v>
      </c>
    </row>
    <row r="899" spans="1:5" x14ac:dyDescent="0.3">
      <c r="A899" t="str">
        <f>[1]!'4526.TW-ID'</f>
        <v>4526</v>
      </c>
      <c r="B899" t="str">
        <f>[1]!'4526.TW-Name'</f>
        <v>東台</v>
      </c>
      <c r="C899">
        <f>[1]!'4526.TW-Price'</f>
        <v>16.55</v>
      </c>
      <c r="D899">
        <f>[1]!'4526.TW-OddPrice'</f>
        <v>16.55</v>
      </c>
      <c r="E899">
        <f>[1]!'4526.TW-TotalVolume'</f>
        <v>24</v>
      </c>
    </row>
    <row r="900" spans="1:5" x14ac:dyDescent="0.3">
      <c r="A900" t="str">
        <f>[1]!'2539.TW-ID'</f>
        <v>2539</v>
      </c>
      <c r="B900" t="str">
        <f>[1]!'2539.TW-Name'</f>
        <v>櫻花建</v>
      </c>
      <c r="C900">
        <f>[1]!'2539.TW-Price'</f>
        <v>38</v>
      </c>
      <c r="D900">
        <f>[1]!'2539.TW-OddPrice'</f>
        <v>38.200000000000003</v>
      </c>
      <c r="E900">
        <f>[1]!'2539.TW-TotalVolume'</f>
        <v>22</v>
      </c>
    </row>
    <row r="901" spans="1:5" x14ac:dyDescent="0.3">
      <c r="A901" t="str">
        <f>[1]!'6224.TW-ID'</f>
        <v>6224</v>
      </c>
      <c r="B901" t="str">
        <f>[1]!'6224.TW-Name'</f>
        <v>聚鼎</v>
      </c>
      <c r="C901">
        <f>[1]!'6224.TW-Price'</f>
        <v>63.8</v>
      </c>
      <c r="D901">
        <f>[1]!'6224.TW-OddPrice'</f>
        <v>64</v>
      </c>
      <c r="E901">
        <f>[1]!'6224.TW-TotalVolume'</f>
        <v>30</v>
      </c>
    </row>
    <row r="902" spans="1:5" x14ac:dyDescent="0.3">
      <c r="A902" t="str">
        <f>[1]!'2458.TW-ID'</f>
        <v>2458</v>
      </c>
      <c r="B902" t="str">
        <f>[1]!'2458.TW-Name'</f>
        <v>義隆</v>
      </c>
      <c r="C902">
        <f>[1]!'2458.TW-Price'</f>
        <v>103</v>
      </c>
      <c r="D902">
        <f>[1]!'2458.TW-OddPrice'</f>
        <v>103.5</v>
      </c>
      <c r="E902">
        <f>[1]!'2458.TW-TotalVolume'</f>
        <v>290</v>
      </c>
    </row>
    <row r="903" spans="1:5" x14ac:dyDescent="0.3">
      <c r="A903" t="str">
        <f>[1]!'1590.TW-ID'</f>
        <v>1590</v>
      </c>
      <c r="B903" t="str">
        <f>[1]!'1590.TW-Name'</f>
        <v>亞德客-KY</v>
      </c>
      <c r="C903">
        <f>[1]!'1590.TW-Price'</f>
        <v>1065</v>
      </c>
      <c r="D903">
        <f>[1]!'1590.TW-OddPrice'</f>
        <v>1060</v>
      </c>
      <c r="E903">
        <f>[1]!'1590.TW-TotalVolume'</f>
        <v>103</v>
      </c>
    </row>
    <row r="904" spans="1:5" x14ac:dyDescent="0.3">
      <c r="A904" t="str">
        <f>[1]!'3026.TW-ID'</f>
        <v>3026</v>
      </c>
      <c r="B904" t="str">
        <f>[1]!'3026.TW-Name'</f>
        <v>禾伸堂</v>
      </c>
      <c r="C904">
        <f>[1]!'3026.TW-Price'</f>
        <v>103.5</v>
      </c>
      <c r="D904">
        <f>[1]!'3026.TW-OddPrice'</f>
        <v>104</v>
      </c>
      <c r="E904">
        <f>[1]!'3026.TW-TotalVolume'</f>
        <v>35</v>
      </c>
    </row>
    <row r="905" spans="1:5" x14ac:dyDescent="0.3">
      <c r="A905" t="str">
        <f>[1]!'2022.TW-ID'</f>
        <v>2022</v>
      </c>
      <c r="B905" t="str">
        <f>[1]!'2022.TW-Name'</f>
        <v>聚亨</v>
      </c>
      <c r="C905">
        <f>[1]!'2022.TW-Price'</f>
        <v>10.3</v>
      </c>
      <c r="D905">
        <f>[1]!'2022.TW-OddPrice'</f>
        <v>10.199999999999999</v>
      </c>
      <c r="E905">
        <f>[1]!'2022.TW-TotalVolume'</f>
        <v>296</v>
      </c>
    </row>
    <row r="906" spans="1:5" x14ac:dyDescent="0.3">
      <c r="A906" t="str">
        <f>[1]!'3027.TW-ID'</f>
        <v>3027</v>
      </c>
      <c r="B906" t="str">
        <f>[1]!'3027.TW-Name'</f>
        <v>盛達</v>
      </c>
      <c r="C906">
        <f>[1]!'3027.TW-Price'</f>
        <v>40.15</v>
      </c>
      <c r="D906">
        <f>[1]!'3027.TW-OddPrice'</f>
        <v>40.6</v>
      </c>
      <c r="E906">
        <f>[1]!'3027.TW-TotalVolume'</f>
        <v>537</v>
      </c>
    </row>
    <row r="907" spans="1:5" x14ac:dyDescent="0.3">
      <c r="A907" t="str">
        <f>[1]!'2029.TW-ID'</f>
        <v>2029</v>
      </c>
      <c r="B907" t="str">
        <f>[1]!'2029.TW-Name'</f>
        <v>盛餘</v>
      </c>
      <c r="C907">
        <f>[1]!'2029.TW-Price'</f>
        <v>25.4</v>
      </c>
      <c r="D907">
        <f>[1]!'2029.TW-OddPrice'</f>
        <v>25.15</v>
      </c>
      <c r="E907">
        <f>[1]!'2029.TW-TotalVolume'</f>
        <v>12</v>
      </c>
    </row>
    <row r="908" spans="1:5" x14ac:dyDescent="0.3">
      <c r="A908" t="str">
        <f>[1]!'2905.TW-ID'</f>
        <v>2905</v>
      </c>
      <c r="B908" t="str">
        <f>[1]!'2905.TW-Name'</f>
        <v>三商</v>
      </c>
      <c r="C908">
        <f>[1]!'2905.TW-Price'</f>
        <v>15.25</v>
      </c>
      <c r="D908">
        <f>[1]!'2905.TW-OddPrice'</f>
        <v>15.35</v>
      </c>
      <c r="E908">
        <f>[1]!'2905.TW-TotalVolume'</f>
        <v>40</v>
      </c>
    </row>
    <row r="909" spans="1:5" x14ac:dyDescent="0.3">
      <c r="A909" t="str">
        <f>[1]!'1568.TW-ID'</f>
        <v>1568</v>
      </c>
      <c r="B909" t="str">
        <f>[1]!'1568.TW-Name'</f>
        <v>倉佑</v>
      </c>
      <c r="C909">
        <f>[1]!'1568.TW-Price'</f>
        <v>25.55</v>
      </c>
      <c r="D909">
        <f>[1]!'1568.TW-OddPrice'</f>
        <v>25.9</v>
      </c>
      <c r="E909">
        <f>[1]!'1568.TW-TotalVolume'</f>
        <v>333</v>
      </c>
    </row>
    <row r="910" spans="1:5" x14ac:dyDescent="0.3">
      <c r="A910" t="str">
        <f>[1]!'5484.TW-ID'</f>
        <v>5484</v>
      </c>
      <c r="B910" t="str">
        <f>[1]!'5484.TW-Name'</f>
        <v>慧友</v>
      </c>
      <c r="C910">
        <f>[1]!'5484.TW-Price'</f>
        <v>19.75</v>
      </c>
      <c r="D910" t="str">
        <f>[1]!'5484.TW-OddPrice'</f>
        <v>--</v>
      </c>
      <c r="E910">
        <f>[1]!'5484.TW-TotalVolume'</f>
        <v>26</v>
      </c>
    </row>
    <row r="911" spans="1:5" x14ac:dyDescent="0.3">
      <c r="A911" t="str">
        <f>[1]!'1531.TW-ID'</f>
        <v>1531</v>
      </c>
      <c r="B911" t="str">
        <f>[1]!'1531.TW-Name'</f>
        <v>高林股</v>
      </c>
      <c r="C911">
        <f>[1]!'1531.TW-Price'</f>
        <v>14.55</v>
      </c>
      <c r="D911">
        <f>[1]!'1531.TW-OddPrice'</f>
        <v>14.8</v>
      </c>
      <c r="E911">
        <f>[1]!'1531.TW-TotalVolume'</f>
        <v>9</v>
      </c>
    </row>
    <row r="912" spans="1:5" x14ac:dyDescent="0.3">
      <c r="A912" t="str">
        <f>[1]!'3041.TW-ID'</f>
        <v>3041</v>
      </c>
      <c r="B912" t="str">
        <f>[1]!'3041.TW-Name'</f>
        <v>揚智</v>
      </c>
      <c r="C912">
        <f>[1]!'3041.TW-Price'</f>
        <v>19.95</v>
      </c>
      <c r="D912">
        <f>[1]!'3041.TW-OddPrice'</f>
        <v>20</v>
      </c>
      <c r="E912">
        <f>[1]!'3041.TW-TotalVolume'</f>
        <v>739</v>
      </c>
    </row>
    <row r="913" spans="1:5" x14ac:dyDescent="0.3">
      <c r="A913" t="str">
        <f>[1]!'4942.TW-ID'</f>
        <v>4942</v>
      </c>
      <c r="B913" t="str">
        <f>[1]!'4942.TW-Name'</f>
        <v>嘉彰</v>
      </c>
      <c r="C913">
        <f>[1]!'4942.TW-Price'</f>
        <v>39.1</v>
      </c>
      <c r="D913">
        <f>[1]!'4942.TW-OddPrice'</f>
        <v>39</v>
      </c>
      <c r="E913">
        <f>[1]!'4942.TW-TotalVolume'</f>
        <v>6</v>
      </c>
    </row>
    <row r="914" spans="1:5" x14ac:dyDescent="0.3">
      <c r="A914" t="str">
        <f>[1]!'2369.TW-ID'</f>
        <v>2369</v>
      </c>
      <c r="B914" t="str">
        <f>[1]!'2369.TW-Name'</f>
        <v>菱生</v>
      </c>
      <c r="C914">
        <f>[1]!'2369.TW-Price'</f>
        <v>14.55</v>
      </c>
      <c r="D914">
        <f>[1]!'2369.TW-OddPrice'</f>
        <v>14.65</v>
      </c>
      <c r="E914">
        <f>[1]!'2369.TW-TotalVolume'</f>
        <v>197</v>
      </c>
    </row>
    <row r="915" spans="1:5" x14ac:dyDescent="0.3">
      <c r="A915" t="str">
        <f>[1]!'1313.TW-ID'</f>
        <v>1313</v>
      </c>
      <c r="B915" t="str">
        <f>[1]!'1313.TW-Name'</f>
        <v>聯成</v>
      </c>
      <c r="C915">
        <f>[1]!'1313.TW-Price'</f>
        <v>14.15</v>
      </c>
      <c r="D915">
        <f>[1]!'1313.TW-OddPrice'</f>
        <v>14.2</v>
      </c>
      <c r="E915">
        <f>[1]!'1313.TW-TotalVolume'</f>
        <v>446</v>
      </c>
    </row>
    <row r="916" spans="1:5" x14ac:dyDescent="0.3">
      <c r="A916" t="str">
        <f>[1]!'6776.TW-ID'</f>
        <v>6776</v>
      </c>
      <c r="B916" t="str">
        <f>[1]!'6776.TW-Name'</f>
        <v>展碁國際</v>
      </c>
      <c r="C916">
        <f>[1]!'6776.TW-Price'</f>
        <v>55.6</v>
      </c>
      <c r="D916" t="str">
        <f>[1]!'6776.TW-OddPrice'</f>
        <v>--</v>
      </c>
      <c r="E916">
        <f>[1]!'6776.TW-TotalVolume'</f>
        <v>60</v>
      </c>
    </row>
    <row r="917" spans="1:5" x14ac:dyDescent="0.3">
      <c r="A917" t="str">
        <f>[1]!'2488.TW-ID'</f>
        <v>2488</v>
      </c>
      <c r="B917" t="str">
        <f>[1]!'2488.TW-Name'</f>
        <v>漢平</v>
      </c>
      <c r="C917">
        <f>[1]!'2488.TW-Price'</f>
        <v>31.4</v>
      </c>
      <c r="D917">
        <f>[1]!'2488.TW-OddPrice'</f>
        <v>31.4</v>
      </c>
      <c r="E917">
        <f>[1]!'2488.TW-TotalVolume'</f>
        <v>25</v>
      </c>
    </row>
    <row r="918" spans="1:5" x14ac:dyDescent="0.3">
      <c r="A918" t="str">
        <f>[1]!'3694.TW-ID'</f>
        <v>3694</v>
      </c>
      <c r="B918" t="str">
        <f>[1]!'3694.TW-Name'</f>
        <v>海華</v>
      </c>
      <c r="C918">
        <f>[1]!'3694.TW-Price'</f>
        <v>27.35</v>
      </c>
      <c r="D918">
        <f>[1]!'3694.TW-OddPrice'</f>
        <v>28.55</v>
      </c>
      <c r="E918">
        <f>[1]!'3694.TW-TotalVolume'</f>
        <v>217</v>
      </c>
    </row>
    <row r="919" spans="1:5" x14ac:dyDescent="0.3">
      <c r="A919" t="str">
        <f>[1]!'1598.TW-ID'</f>
        <v>1598</v>
      </c>
      <c r="B919" t="str">
        <f>[1]!'1598.TW-Name'</f>
        <v>岱宇</v>
      </c>
      <c r="C919">
        <f>[1]!'1598.TW-Price'</f>
        <v>40.15</v>
      </c>
      <c r="D919">
        <f>[1]!'1598.TW-OddPrice'</f>
        <v>40.200000000000003</v>
      </c>
      <c r="E919">
        <f>[1]!'1598.TW-TotalVolume'</f>
        <v>43</v>
      </c>
    </row>
    <row r="920" spans="1:5" x14ac:dyDescent="0.3">
      <c r="A920" t="str">
        <f>[1]!'2484.TW-ID'</f>
        <v>2484</v>
      </c>
      <c r="B920" t="str">
        <f>[1]!'2484.TW-Name'</f>
        <v>希華</v>
      </c>
      <c r="C920">
        <f>[1]!'2484.TW-Price'</f>
        <v>34.6</v>
      </c>
      <c r="D920">
        <f>[1]!'2484.TW-OddPrice'</f>
        <v>34.700000000000003</v>
      </c>
      <c r="E920">
        <f>[1]!'2484.TW-TotalVolume'</f>
        <v>186</v>
      </c>
    </row>
    <row r="921" spans="1:5" x14ac:dyDescent="0.3">
      <c r="A921" t="str">
        <f>[1]!'5225.TW-ID'</f>
        <v>5225</v>
      </c>
      <c r="B921" t="str">
        <f>[1]!'5225.TW-Name'</f>
        <v>東科-KY</v>
      </c>
      <c r="C921">
        <f>[1]!'5225.TW-Price'</f>
        <v>46.75</v>
      </c>
      <c r="D921">
        <f>[1]!'5225.TW-OddPrice'</f>
        <v>46.45</v>
      </c>
      <c r="E921">
        <f>[1]!'5225.TW-TotalVolume'</f>
        <v>256</v>
      </c>
    </row>
    <row r="922" spans="1:5" x14ac:dyDescent="0.3">
      <c r="A922" t="str">
        <f>[1]!'1582.TW-ID'</f>
        <v>1582</v>
      </c>
      <c r="B922" t="str">
        <f>[1]!'1582.TW-Name'</f>
        <v>信錦</v>
      </c>
      <c r="C922">
        <f>[1]!'1582.TW-Price'</f>
        <v>59.5</v>
      </c>
      <c r="D922">
        <f>[1]!'1582.TW-OddPrice'</f>
        <v>60</v>
      </c>
      <c r="E922">
        <f>[1]!'1582.TW-TotalVolume'</f>
        <v>12</v>
      </c>
    </row>
    <row r="923" spans="1:5" x14ac:dyDescent="0.3">
      <c r="A923" t="str">
        <f>[1]!'4142.TW-ID'</f>
        <v>4142</v>
      </c>
      <c r="B923" t="str">
        <f>[1]!'4142.TW-Name'</f>
        <v>國光生</v>
      </c>
      <c r="C923">
        <f>[1]!'4142.TW-Price'</f>
        <v>37.9</v>
      </c>
      <c r="D923">
        <f>[1]!'4142.TW-OddPrice'</f>
        <v>37.799999999999997</v>
      </c>
      <c r="E923">
        <f>[1]!'4142.TW-TotalVolume'</f>
        <v>106</v>
      </c>
    </row>
    <row r="924" spans="1:5" x14ac:dyDescent="0.3">
      <c r="A924" t="str">
        <f>[1]!'6605.TW-ID'</f>
        <v>6605</v>
      </c>
      <c r="B924" t="str">
        <f>[1]!'6605.TW-Name'</f>
        <v>帝寶</v>
      </c>
      <c r="C924">
        <f>[1]!'6605.TW-Price'</f>
        <v>99.9</v>
      </c>
      <c r="D924">
        <f>[1]!'6605.TW-OddPrice'</f>
        <v>99.1</v>
      </c>
      <c r="E924">
        <f>[1]!'6605.TW-TotalVolume'</f>
        <v>57</v>
      </c>
    </row>
    <row r="925" spans="1:5" x14ac:dyDescent="0.3">
      <c r="A925" t="str">
        <f>[1]!'1903.TW-ID'</f>
        <v>1903</v>
      </c>
      <c r="B925" t="str">
        <f>[1]!'1903.TW-Name'</f>
        <v>士紙</v>
      </c>
      <c r="C925">
        <f>[1]!'1903.TW-Price'</f>
        <v>43.7</v>
      </c>
      <c r="D925" t="str">
        <f>[1]!'1903.TW-OddPrice'</f>
        <v>--</v>
      </c>
      <c r="E925">
        <f>[1]!'1903.TW-TotalVolume'</f>
        <v>41</v>
      </c>
    </row>
    <row r="926" spans="1:5" x14ac:dyDescent="0.3">
      <c r="A926" t="str">
        <f>[1]!'4566.TW-ID'</f>
        <v>4566</v>
      </c>
      <c r="B926" t="str">
        <f>[1]!'4566.TW-Name'</f>
        <v>時碩工業</v>
      </c>
      <c r="C926">
        <f>[1]!'4566.TW-Price'</f>
        <v>55</v>
      </c>
      <c r="D926">
        <f>[1]!'4566.TW-OddPrice'</f>
        <v>55.1</v>
      </c>
      <c r="E926">
        <f>[1]!'4566.TW-TotalVolume'</f>
        <v>152</v>
      </c>
    </row>
    <row r="927" spans="1:5" x14ac:dyDescent="0.3">
      <c r="A927" t="str">
        <f>[1]!'1467.TW-ID'</f>
        <v>1467</v>
      </c>
      <c r="B927" t="str">
        <f>[1]!'1467.TW-Name'</f>
        <v>南緯</v>
      </c>
      <c r="C927">
        <f>[1]!'1467.TW-Price'</f>
        <v>11.4</v>
      </c>
      <c r="D927">
        <f>[1]!'1467.TW-OddPrice'</f>
        <v>11.55</v>
      </c>
      <c r="E927">
        <f>[1]!'1467.TW-TotalVolume'</f>
        <v>38</v>
      </c>
    </row>
    <row r="928" spans="1:5" x14ac:dyDescent="0.3">
      <c r="A928" t="str">
        <f>[1]!'3138.TW-ID'</f>
        <v>3138</v>
      </c>
      <c r="B928" t="str">
        <f>[1]!'3138.TW-Name'</f>
        <v>耀登</v>
      </c>
      <c r="C928">
        <f>[1]!'3138.TW-Price'</f>
        <v>152.5</v>
      </c>
      <c r="D928">
        <f>[1]!'3138.TW-OddPrice'</f>
        <v>153</v>
      </c>
      <c r="E928">
        <f>[1]!'3138.TW-TotalVolume'</f>
        <v>147</v>
      </c>
    </row>
    <row r="929" spans="1:5" x14ac:dyDescent="0.3">
      <c r="A929" t="str">
        <f>[1]!'3164.TW-ID'</f>
        <v>3164</v>
      </c>
      <c r="B929" t="str">
        <f>[1]!'3164.TW-Name'</f>
        <v>景岳</v>
      </c>
      <c r="C929" t="str">
        <f>[1]!'3164.TW-Price'</f>
        <v>--</v>
      </c>
      <c r="D929">
        <f>[1]!'3164.TW-OddPrice'</f>
        <v>26.3</v>
      </c>
      <c r="E929">
        <f>[1]!'3164.TW-TotalVolume'</f>
        <v>0</v>
      </c>
    </row>
    <row r="930" spans="1:5" x14ac:dyDescent="0.3">
      <c r="A930" t="str">
        <f>[1]!'3607.TW-ID'</f>
        <v>3607</v>
      </c>
      <c r="B930" t="str">
        <f>[1]!'3607.TW-Name'</f>
        <v>谷崧</v>
      </c>
      <c r="C930">
        <f>[1]!'3607.TW-Price'</f>
        <v>14.9</v>
      </c>
      <c r="D930">
        <f>[1]!'3607.TW-OddPrice'</f>
        <v>15.1</v>
      </c>
      <c r="E930">
        <f>[1]!'3607.TW-TotalVolume'</f>
        <v>86</v>
      </c>
    </row>
    <row r="931" spans="1:5" x14ac:dyDescent="0.3">
      <c r="A931" t="str">
        <f>[1]!'3528.TW-ID'</f>
        <v>3528</v>
      </c>
      <c r="B931" t="str">
        <f>[1]!'3528.TW-Name'</f>
        <v>安馳</v>
      </c>
      <c r="C931">
        <f>[1]!'3528.TW-Price'</f>
        <v>59</v>
      </c>
      <c r="D931">
        <f>[1]!'3528.TW-OddPrice'</f>
        <v>60</v>
      </c>
      <c r="E931">
        <f>[1]!'3528.TW-TotalVolume'</f>
        <v>7</v>
      </c>
    </row>
    <row r="932" spans="1:5" x14ac:dyDescent="0.3">
      <c r="A932" t="str">
        <f>[1]!'4133.TW-ID'</f>
        <v>4133</v>
      </c>
      <c r="B932" t="str">
        <f>[1]!'4133.TW-Name'</f>
        <v>亞諾法</v>
      </c>
      <c r="C932">
        <f>[1]!'4133.TW-Price'</f>
        <v>36.4</v>
      </c>
      <c r="D932">
        <f>[1]!'4133.TW-OddPrice'</f>
        <v>36.35</v>
      </c>
      <c r="E932">
        <f>[1]!'4133.TW-TotalVolume'</f>
        <v>16</v>
      </c>
    </row>
    <row r="933" spans="1:5" x14ac:dyDescent="0.3">
      <c r="A933" t="str">
        <f>[1]!'3090.TW-ID'</f>
        <v>3090</v>
      </c>
      <c r="B933" t="str">
        <f>[1]!'3090.TW-Name'</f>
        <v>日電貿</v>
      </c>
      <c r="C933">
        <f>[1]!'3090.TW-Price'</f>
        <v>57.5</v>
      </c>
      <c r="D933">
        <f>[1]!'3090.TW-OddPrice'</f>
        <v>57.2</v>
      </c>
      <c r="E933">
        <f>[1]!'3090.TW-TotalVolume'</f>
        <v>77</v>
      </c>
    </row>
    <row r="934" spans="1:5" x14ac:dyDescent="0.3">
      <c r="A934" t="str">
        <f>[1]!'1611.TW-ID'</f>
        <v>1611</v>
      </c>
      <c r="B934" t="str">
        <f>[1]!'1611.TW-Name'</f>
        <v>中電</v>
      </c>
      <c r="C934">
        <f>[1]!'1611.TW-Price'</f>
        <v>17.899999999999999</v>
      </c>
      <c r="D934">
        <f>[1]!'1611.TW-OddPrice'</f>
        <v>17.8</v>
      </c>
      <c r="E934">
        <f>[1]!'1611.TW-TotalVolume'</f>
        <v>517</v>
      </c>
    </row>
    <row r="935" spans="1:5" x14ac:dyDescent="0.3">
      <c r="A935" t="str">
        <f>[1]!'1219.TW-ID'</f>
        <v>1219</v>
      </c>
      <c r="B935" t="str">
        <f>[1]!'1219.TW-Name'</f>
        <v>福壽</v>
      </c>
      <c r="C935">
        <f>[1]!'1219.TW-Price'</f>
        <v>20.95</v>
      </c>
      <c r="D935">
        <f>[1]!'1219.TW-OddPrice'</f>
        <v>21.05</v>
      </c>
      <c r="E935">
        <f>[1]!'1219.TW-TotalVolume'</f>
        <v>32</v>
      </c>
    </row>
    <row r="936" spans="1:5" x14ac:dyDescent="0.3">
      <c r="A936" t="str">
        <f>[1]!'6861.TW-ID'</f>
        <v>6861</v>
      </c>
      <c r="B936" t="str">
        <f>[1]!'6861.TW-Name'</f>
        <v>睿生光電</v>
      </c>
      <c r="C936">
        <f>[1]!'6861.TW-Price'</f>
        <v>102.5</v>
      </c>
      <c r="D936">
        <f>[1]!'6861.TW-OddPrice'</f>
        <v>102.5</v>
      </c>
      <c r="E936">
        <f>[1]!'6861.TW-TotalVolume'</f>
        <v>10</v>
      </c>
    </row>
    <row r="937" spans="1:5" x14ac:dyDescent="0.3">
      <c r="A937" t="str">
        <f>[1]!'1540.TW-ID'</f>
        <v>1540</v>
      </c>
      <c r="B937" t="str">
        <f>[1]!'1540.TW-Name'</f>
        <v>喬福</v>
      </c>
      <c r="C937">
        <f>[1]!'1540.TW-Price'</f>
        <v>16.75</v>
      </c>
      <c r="D937">
        <f>[1]!'1540.TW-OddPrice'</f>
        <v>16.75</v>
      </c>
      <c r="E937">
        <f>[1]!'1540.TW-TotalVolume'</f>
        <v>25</v>
      </c>
    </row>
    <row r="938" spans="1:5" x14ac:dyDescent="0.3">
      <c r="A938" t="str">
        <f>[1]!'6835.TW-ID'</f>
        <v>6835</v>
      </c>
      <c r="B938" t="str">
        <f>[1]!'6835.TW-Name'</f>
        <v>圓裕</v>
      </c>
      <c r="C938">
        <f>[1]!'6835.TW-Price'</f>
        <v>48.5</v>
      </c>
      <c r="D938">
        <f>[1]!'6835.TW-OddPrice'</f>
        <v>49.1</v>
      </c>
      <c r="E938">
        <f>[1]!'6835.TW-TotalVolume'</f>
        <v>214</v>
      </c>
    </row>
    <row r="939" spans="1:5" x14ac:dyDescent="0.3">
      <c r="A939" t="str">
        <f>[1]!'9912.TW-ID'</f>
        <v>9912</v>
      </c>
      <c r="B939" t="str">
        <f>[1]!'9912.TW-Name'</f>
        <v>偉聯</v>
      </c>
      <c r="C939">
        <f>[1]!'9912.TW-Price'</f>
        <v>10</v>
      </c>
      <c r="D939" t="str">
        <f>[1]!'9912.TW-OddPrice'</f>
        <v>--</v>
      </c>
      <c r="E939">
        <f>[1]!'9912.TW-TotalVolume'</f>
        <v>9</v>
      </c>
    </row>
    <row r="940" spans="1:5" x14ac:dyDescent="0.3">
      <c r="A940" t="str">
        <f>[1]!'2642.TW-ID'</f>
        <v>2642</v>
      </c>
      <c r="B940" t="str">
        <f>[1]!'2642.TW-Name'</f>
        <v>宅配通</v>
      </c>
      <c r="C940">
        <f>[1]!'2642.TW-Price'</f>
        <v>45.5</v>
      </c>
      <c r="D940" t="str">
        <f>[1]!'2642.TW-OddPrice'</f>
        <v>--</v>
      </c>
      <c r="E940">
        <f>[1]!'2642.TW-TotalVolume'</f>
        <v>23</v>
      </c>
    </row>
    <row r="941" spans="1:5" x14ac:dyDescent="0.3">
      <c r="A941" t="str">
        <f>[1]!'6288.TW-ID'</f>
        <v>6288</v>
      </c>
      <c r="B941" t="str">
        <f>[1]!'6288.TW-Name'</f>
        <v>聯嘉</v>
      </c>
      <c r="C941">
        <f>[1]!'6288.TW-Price'</f>
        <v>32</v>
      </c>
      <c r="D941">
        <f>[1]!'6288.TW-OddPrice'</f>
        <v>32.200000000000003</v>
      </c>
      <c r="E941">
        <f>[1]!'6288.TW-TotalVolume'</f>
        <v>1102</v>
      </c>
    </row>
    <row r="942" spans="1:5" x14ac:dyDescent="0.3">
      <c r="A942" t="str">
        <f>[1]!'8033.TW-ID'</f>
        <v>8033</v>
      </c>
      <c r="B942" t="str">
        <f>[1]!'8033.TW-Name'</f>
        <v>雷虎</v>
      </c>
      <c r="C942">
        <f>[1]!'8033.TW-Price'</f>
        <v>67.8</v>
      </c>
      <c r="D942">
        <f>[1]!'8033.TW-OddPrice'</f>
        <v>67.8</v>
      </c>
      <c r="E942">
        <f>[1]!'8033.TW-TotalVolume'</f>
        <v>1932</v>
      </c>
    </row>
    <row r="943" spans="1:5" x14ac:dyDescent="0.3">
      <c r="A943" t="str">
        <f>[1]!'8404.TW-ID'</f>
        <v>8404</v>
      </c>
      <c r="B943" t="str">
        <f>[1]!'8404.TW-Name'</f>
        <v>百和興業-KY</v>
      </c>
      <c r="C943" t="str">
        <f>[1]!'8404.TW-Price'</f>
        <v>--</v>
      </c>
      <c r="D943">
        <f>[1]!'8404.TW-OddPrice'</f>
        <v>25.3</v>
      </c>
      <c r="E943">
        <f>[1]!'8404.TW-TotalVolume'</f>
        <v>0</v>
      </c>
    </row>
    <row r="944" spans="1:5" x14ac:dyDescent="0.3">
      <c r="A944" t="str">
        <f>[1]!'1721.TW-ID'</f>
        <v>1721</v>
      </c>
      <c r="B944" t="str">
        <f>[1]!'1721.TW-Name'</f>
        <v>三晃</v>
      </c>
      <c r="C944">
        <f>[1]!'1721.TW-Price'</f>
        <v>15.5</v>
      </c>
      <c r="D944">
        <f>[1]!'1721.TW-OddPrice'</f>
        <v>16.399999999999999</v>
      </c>
      <c r="E944">
        <f>[1]!'1721.TW-TotalVolume'</f>
        <v>173</v>
      </c>
    </row>
    <row r="945" spans="1:5" x14ac:dyDescent="0.3">
      <c r="A945" t="str">
        <f>[1]!'2405.TW-ID'</f>
        <v>2405</v>
      </c>
      <c r="B945" t="str">
        <f>[1]!'2405.TW-Name'</f>
        <v>輔信</v>
      </c>
      <c r="C945">
        <f>[1]!'2405.TW-Price'</f>
        <v>12.7</v>
      </c>
      <c r="D945">
        <f>[1]!'2405.TW-OddPrice'</f>
        <v>12.7</v>
      </c>
      <c r="E945">
        <f>[1]!'2405.TW-TotalVolume'</f>
        <v>792</v>
      </c>
    </row>
    <row r="946" spans="1:5" x14ac:dyDescent="0.3">
      <c r="A946" t="str">
        <f>[1]!'4106.TW-ID'</f>
        <v>4106</v>
      </c>
      <c r="B946" t="str">
        <f>[1]!'4106.TW-Name'</f>
        <v>雃博</v>
      </c>
      <c r="C946">
        <f>[1]!'4106.TW-Price'</f>
        <v>30.8</v>
      </c>
      <c r="D946">
        <f>[1]!'4106.TW-OddPrice'</f>
        <v>30.65</v>
      </c>
      <c r="E946">
        <f>[1]!'4106.TW-TotalVolume'</f>
        <v>28</v>
      </c>
    </row>
    <row r="947" spans="1:5" x14ac:dyDescent="0.3">
      <c r="A947" t="str">
        <f>[1]!'5521.TW-ID'</f>
        <v>5521</v>
      </c>
      <c r="B947" t="str">
        <f>[1]!'5521.TW-Name'</f>
        <v>工信</v>
      </c>
      <c r="C947">
        <f>[1]!'5521.TW-Price'</f>
        <v>7.59</v>
      </c>
      <c r="D947">
        <f>[1]!'5521.TW-OddPrice'</f>
        <v>7.61</v>
      </c>
      <c r="E947">
        <f>[1]!'5521.TW-TotalVolume'</f>
        <v>64</v>
      </c>
    </row>
    <row r="948" spans="1:5" x14ac:dyDescent="0.3">
      <c r="A948" t="str">
        <f>[1]!'2413.TW-ID'</f>
        <v>2413</v>
      </c>
      <c r="B948" t="str">
        <f>[1]!'2413.TW-Name'</f>
        <v>環科</v>
      </c>
      <c r="C948">
        <f>[1]!'2413.TW-Price'</f>
        <v>32.950000000000003</v>
      </c>
      <c r="D948">
        <f>[1]!'2413.TW-OddPrice'</f>
        <v>33</v>
      </c>
      <c r="E948">
        <f>[1]!'2413.TW-TotalVolume'</f>
        <v>518</v>
      </c>
    </row>
    <row r="949" spans="1:5" x14ac:dyDescent="0.3">
      <c r="A949" t="str">
        <f>[1]!'2516.TW-ID'</f>
        <v>2516</v>
      </c>
      <c r="B949" t="str">
        <f>[1]!'2516.TW-Name'</f>
        <v>新建</v>
      </c>
      <c r="C949">
        <f>[1]!'2516.TW-Price'</f>
        <v>5.2</v>
      </c>
      <c r="D949">
        <f>[1]!'2516.TW-OddPrice'</f>
        <v>5.2</v>
      </c>
      <c r="E949">
        <f>[1]!'2516.TW-TotalVolume'</f>
        <v>14</v>
      </c>
    </row>
    <row r="950" spans="1:5" x14ac:dyDescent="0.3">
      <c r="A950" t="str">
        <f>[1]!'1723.TW-ID'</f>
        <v>1723</v>
      </c>
      <c r="B950" t="str">
        <f>[1]!'1723.TW-Name'</f>
        <v>中碳</v>
      </c>
      <c r="C950">
        <f>[1]!'1723.TW-Price'</f>
        <v>113.5</v>
      </c>
      <c r="D950">
        <f>[1]!'1723.TW-OddPrice'</f>
        <v>113.5</v>
      </c>
      <c r="E950">
        <f>[1]!'1723.TW-TotalVolume'</f>
        <v>12</v>
      </c>
    </row>
    <row r="951" spans="1:5" x14ac:dyDescent="0.3">
      <c r="A951" t="str">
        <f>[1]!'1524.TW-ID'</f>
        <v>1524</v>
      </c>
      <c r="B951" t="str">
        <f>[1]!'1524.TW-Name'</f>
        <v>耿鼎</v>
      </c>
      <c r="C951">
        <f>[1]!'1524.TW-Price'</f>
        <v>22.25</v>
      </c>
      <c r="D951">
        <f>[1]!'1524.TW-OddPrice'</f>
        <v>22.2</v>
      </c>
      <c r="E951">
        <f>[1]!'1524.TW-TotalVolume'</f>
        <v>208</v>
      </c>
    </row>
    <row r="952" spans="1:5" x14ac:dyDescent="0.3">
      <c r="A952" t="str">
        <f>[1]!'1323.TW-ID'</f>
        <v>1323</v>
      </c>
      <c r="B952" t="str">
        <f>[1]!'1323.TW-Name'</f>
        <v>永裕</v>
      </c>
      <c r="C952">
        <f>[1]!'1323.TW-Price'</f>
        <v>32.799999999999997</v>
      </c>
      <c r="D952">
        <f>[1]!'1323.TW-OddPrice'</f>
        <v>33</v>
      </c>
      <c r="E952">
        <f>[1]!'1323.TW-TotalVolume'</f>
        <v>2</v>
      </c>
    </row>
    <row r="953" spans="1:5" x14ac:dyDescent="0.3">
      <c r="A953" t="str">
        <f>[1]!'5285.TW-ID'</f>
        <v>5285</v>
      </c>
      <c r="B953" t="str">
        <f>[1]!'5285.TW-Name'</f>
        <v>界霖</v>
      </c>
      <c r="C953">
        <f>[1]!'5285.TW-Price'</f>
        <v>72.900000000000006</v>
      </c>
      <c r="D953">
        <f>[1]!'5285.TW-OddPrice'</f>
        <v>73</v>
      </c>
      <c r="E953">
        <f>[1]!'5285.TW-TotalVolume'</f>
        <v>116</v>
      </c>
    </row>
    <row r="954" spans="1:5" x14ac:dyDescent="0.3">
      <c r="A954" t="str">
        <f>[1]!'2425.TW-ID'</f>
        <v>2425</v>
      </c>
      <c r="B954" t="str">
        <f>[1]!'2425.TW-Name'</f>
        <v>承啟</v>
      </c>
      <c r="C954">
        <f>[1]!'2425.TW-Price'</f>
        <v>32</v>
      </c>
      <c r="D954">
        <f>[1]!'2425.TW-OddPrice'</f>
        <v>32.15</v>
      </c>
      <c r="E954">
        <f>[1]!'2425.TW-TotalVolume'</f>
        <v>5703</v>
      </c>
    </row>
    <row r="955" spans="1:5" x14ac:dyDescent="0.3">
      <c r="A955" t="str">
        <f>[1]!'3550.TW-ID'</f>
        <v>3550</v>
      </c>
      <c r="B955" t="str">
        <f>[1]!'3550.TW-Name'</f>
        <v>聯穎</v>
      </c>
      <c r="C955">
        <f>[1]!'3550.TW-Price'</f>
        <v>15.7</v>
      </c>
      <c r="D955" t="str">
        <f>[1]!'3550.TW-OddPrice'</f>
        <v>--</v>
      </c>
      <c r="E955">
        <f>[1]!'3550.TW-TotalVolume'</f>
        <v>6</v>
      </c>
    </row>
    <row r="956" spans="1:5" x14ac:dyDescent="0.3">
      <c r="A956" t="str">
        <f>[1]!'5471.TW-ID'</f>
        <v>5471</v>
      </c>
      <c r="B956" t="str">
        <f>[1]!'5471.TW-Name'</f>
        <v>松翰</v>
      </c>
      <c r="C956">
        <f>[1]!'5471.TW-Price'</f>
        <v>50.6</v>
      </c>
      <c r="D956">
        <f>[1]!'5471.TW-OddPrice'</f>
        <v>50.9</v>
      </c>
      <c r="E956">
        <f>[1]!'5471.TW-TotalVolume'</f>
        <v>38</v>
      </c>
    </row>
    <row r="957" spans="1:5" x14ac:dyDescent="0.3">
      <c r="A957" t="str">
        <f>[1]!'4807.TW-ID'</f>
        <v>4807</v>
      </c>
      <c r="B957" t="str">
        <f>[1]!'4807.TW-Name'</f>
        <v>日成-KY</v>
      </c>
      <c r="C957">
        <f>[1]!'4807.TW-Price'</f>
        <v>20</v>
      </c>
      <c r="D957">
        <f>[1]!'4807.TW-OddPrice'</f>
        <v>20.149999999999999</v>
      </c>
      <c r="E957">
        <f>[1]!'4807.TW-TotalVolume'</f>
        <v>2</v>
      </c>
    </row>
    <row r="958" spans="1:5" x14ac:dyDescent="0.3">
      <c r="A958" t="str">
        <f>[1]!'6164.TW-ID'</f>
        <v>6164</v>
      </c>
      <c r="B958" t="str">
        <f>[1]!'6164.TW-Name'</f>
        <v>華興</v>
      </c>
      <c r="C958">
        <f>[1]!'6164.TW-Price'</f>
        <v>13.35</v>
      </c>
      <c r="D958">
        <f>[1]!'6164.TW-OddPrice'</f>
        <v>13.35</v>
      </c>
      <c r="E958">
        <f>[1]!'6164.TW-TotalVolume'</f>
        <v>299</v>
      </c>
    </row>
    <row r="959" spans="1:5" x14ac:dyDescent="0.3">
      <c r="A959" t="str">
        <f>[1]!'6108.TW-ID'</f>
        <v>6108</v>
      </c>
      <c r="B959" t="str">
        <f>[1]!'6108.TW-Name'</f>
        <v>競國</v>
      </c>
      <c r="C959">
        <f>[1]!'6108.TW-Price'</f>
        <v>17.350000000000001</v>
      </c>
      <c r="D959">
        <f>[1]!'6108.TW-OddPrice'</f>
        <v>17.350000000000001</v>
      </c>
      <c r="E959">
        <f>[1]!'6108.TW-TotalVolume'</f>
        <v>13</v>
      </c>
    </row>
    <row r="960" spans="1:5" x14ac:dyDescent="0.3">
      <c r="A960" t="str">
        <f>[1]!'1626.TW-ID'</f>
        <v>1626</v>
      </c>
      <c r="B960" t="str">
        <f>[1]!'1626.TW-Name'</f>
        <v>艾美特-KY</v>
      </c>
      <c r="C960">
        <f>[1]!'1626.TW-Price'</f>
        <v>18.600000000000001</v>
      </c>
      <c r="D960">
        <f>[1]!'1626.TW-OddPrice'</f>
        <v>18.850000000000001</v>
      </c>
      <c r="E960">
        <f>[1]!'1626.TW-TotalVolume'</f>
        <v>6</v>
      </c>
    </row>
    <row r="961" spans="1:5" x14ac:dyDescent="0.3">
      <c r="A961" t="str">
        <f>[1]!'9938.TW-ID'</f>
        <v>9938</v>
      </c>
      <c r="B961" t="str">
        <f>[1]!'9938.TW-Name'</f>
        <v>百和</v>
      </c>
      <c r="C961">
        <f>[1]!'9938.TW-Price'</f>
        <v>55</v>
      </c>
      <c r="D961">
        <f>[1]!'9938.TW-OddPrice'</f>
        <v>55</v>
      </c>
      <c r="E961">
        <f>[1]!'9938.TW-TotalVolume'</f>
        <v>59</v>
      </c>
    </row>
    <row r="962" spans="1:5" x14ac:dyDescent="0.3">
      <c r="A962" t="str">
        <f>[1]!'4562.TW-ID'</f>
        <v>4562</v>
      </c>
      <c r="B962" t="str">
        <f>[1]!'4562.TW-Name'</f>
        <v>穎漢</v>
      </c>
      <c r="C962">
        <f>[1]!'4562.TW-Price'</f>
        <v>17.149999999999999</v>
      </c>
      <c r="D962" t="str">
        <f>[1]!'4562.TW-OddPrice'</f>
        <v>--</v>
      </c>
      <c r="E962">
        <f>[1]!'4562.TW-TotalVolume'</f>
        <v>2</v>
      </c>
    </row>
    <row r="963" spans="1:5" x14ac:dyDescent="0.3">
      <c r="A963" t="str">
        <f>[1]!'2923.TW-ID'</f>
        <v>2923</v>
      </c>
      <c r="B963" t="str">
        <f>[1]!'2923.TW-Name'</f>
        <v>鼎固-KY</v>
      </c>
      <c r="C963" t="str">
        <f>[1]!'2923.TW-Price'</f>
        <v>--</v>
      </c>
      <c r="D963">
        <f>[1]!'2923.TW-OddPrice'</f>
        <v>24.35</v>
      </c>
      <c r="E963">
        <f>[1]!'2923.TW-TotalVolume'</f>
        <v>0</v>
      </c>
    </row>
    <row r="964" spans="1:5" x14ac:dyDescent="0.3">
      <c r="A964" t="str">
        <f>[1]!'2712.TW-ID'</f>
        <v>2712</v>
      </c>
      <c r="B964" t="str">
        <f>[1]!'2712.TW-Name'</f>
        <v>遠雄來</v>
      </c>
      <c r="C964">
        <f>[1]!'2712.TW-Price'</f>
        <v>37.4</v>
      </c>
      <c r="D964">
        <f>[1]!'2712.TW-OddPrice'</f>
        <v>37</v>
      </c>
      <c r="E964">
        <f>[1]!'2712.TW-TotalVolume'</f>
        <v>101</v>
      </c>
    </row>
    <row r="965" spans="1:5" x14ac:dyDescent="0.3">
      <c r="A965" t="str">
        <f>[1]!'3679.TW-ID'</f>
        <v>3679</v>
      </c>
      <c r="B965" t="str">
        <f>[1]!'3679.TW-Name'</f>
        <v>新至陞</v>
      </c>
      <c r="C965">
        <f>[1]!'3679.TW-Price'</f>
        <v>93.2</v>
      </c>
      <c r="D965" t="str">
        <f>[1]!'3679.TW-OddPrice'</f>
        <v>--</v>
      </c>
      <c r="E965">
        <f>[1]!'3679.TW-TotalVolume'</f>
        <v>4</v>
      </c>
    </row>
    <row r="966" spans="1:5" x14ac:dyDescent="0.3">
      <c r="A966" t="str">
        <f>[1]!'1470.TW-ID'</f>
        <v>1470</v>
      </c>
      <c r="B966" t="str">
        <f>[1]!'1470.TW-Name'</f>
        <v>大統新創</v>
      </c>
      <c r="C966">
        <f>[1]!'1470.TW-Price'</f>
        <v>20.5</v>
      </c>
      <c r="D966">
        <f>[1]!'1470.TW-OddPrice'</f>
        <v>22.1</v>
      </c>
      <c r="E966">
        <f>[1]!'1470.TW-TotalVolume'</f>
        <v>92</v>
      </c>
    </row>
    <row r="967" spans="1:5" x14ac:dyDescent="0.3">
      <c r="A967" t="str">
        <f>[1]!'2358.TW-ID'</f>
        <v>2358</v>
      </c>
      <c r="B967" t="str">
        <f>[1]!'2358.TW-Name'</f>
        <v>廷鑫</v>
      </c>
      <c r="C967">
        <f>[1]!'2358.TW-Price'</f>
        <v>12.25</v>
      </c>
      <c r="D967">
        <f>[1]!'2358.TW-OddPrice'</f>
        <v>12.35</v>
      </c>
      <c r="E967">
        <f>[1]!'2358.TW-TotalVolume'</f>
        <v>72</v>
      </c>
    </row>
    <row r="968" spans="1:5" x14ac:dyDescent="0.3">
      <c r="A968" t="str">
        <f>[1]!'2816.TW-ID'</f>
        <v>2816</v>
      </c>
      <c r="B968" t="str">
        <f>[1]!'2816.TW-Name'</f>
        <v>旺旺保</v>
      </c>
      <c r="C968">
        <f>[1]!'2816.TW-Price'</f>
        <v>17.149999999999999</v>
      </c>
      <c r="D968">
        <f>[1]!'2816.TW-OddPrice'</f>
        <v>17.05</v>
      </c>
      <c r="E968">
        <f>[1]!'2816.TW-TotalVolume'</f>
        <v>12</v>
      </c>
    </row>
    <row r="969" spans="1:5" x14ac:dyDescent="0.3">
      <c r="A969" t="str">
        <f>[1]!'6431.TW-ID'</f>
        <v>6431</v>
      </c>
      <c r="B969" t="str">
        <f>[1]!'6431.TW-Name'</f>
        <v>光麗-KY</v>
      </c>
      <c r="C969" t="str">
        <f>[1]!'6431.TW-Price'</f>
        <v>--</v>
      </c>
      <c r="D969" t="str">
        <f>[1]!'6431.TW-OddPrice'</f>
        <v>--</v>
      </c>
      <c r="E969">
        <f>[1]!'6431.TW-TotalVolume'</f>
        <v>0</v>
      </c>
    </row>
    <row r="970" spans="1:5" x14ac:dyDescent="0.3">
      <c r="A970" t="str">
        <f>[1]!'1220.TW-ID'</f>
        <v>1220</v>
      </c>
      <c r="B970" t="str">
        <f>[1]!'1220.TW-Name'</f>
        <v>台榮</v>
      </c>
      <c r="C970">
        <f>[1]!'1220.TW-Price'</f>
        <v>15.15</v>
      </c>
      <c r="D970">
        <f>[1]!'1220.TW-OddPrice'</f>
        <v>15.2</v>
      </c>
      <c r="E970">
        <f>[1]!'1220.TW-TotalVolume'</f>
        <v>51</v>
      </c>
    </row>
    <row r="971" spans="1:5" x14ac:dyDescent="0.3">
      <c r="A971" t="str">
        <f>[1]!'6225.TW-ID'</f>
        <v>6225</v>
      </c>
      <c r="B971" t="str">
        <f>[1]!'6225.TW-Name'</f>
        <v>天瀚</v>
      </c>
      <c r="C971">
        <f>[1]!'6225.TW-Price'</f>
        <v>10.9</v>
      </c>
      <c r="D971">
        <f>[1]!'6225.TW-OddPrice'</f>
        <v>9.9</v>
      </c>
      <c r="E971">
        <f>[1]!'6225.TW-TotalVolume'</f>
        <v>1</v>
      </c>
    </row>
    <row r="972" spans="1:5" x14ac:dyDescent="0.3">
      <c r="A972" t="str">
        <f>[1]!'1453.TW-ID'</f>
        <v>1453</v>
      </c>
      <c r="B972" t="str">
        <f>[1]!'1453.TW-Name'</f>
        <v>大將</v>
      </c>
      <c r="C972">
        <f>[1]!'1453.TW-Price'</f>
        <v>15.35</v>
      </c>
      <c r="D972" t="str">
        <f>[1]!'1453.TW-OddPrice'</f>
        <v>--</v>
      </c>
      <c r="E972">
        <f>[1]!'1453.TW-TotalVolume'</f>
        <v>70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CHAOYUEH</dc:creator>
  <cp:lastModifiedBy>CHAOYUEH</cp:lastModifiedBy>
  <dcterms:created xsi:type="dcterms:W3CDTF">2023-05-26T00:25:18Z</dcterms:created>
  <dcterms:modified xsi:type="dcterms:W3CDTF">2023-05-29T01:28:28Z</dcterms:modified>
</cp:coreProperties>
</file>